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3\PROCESSOS LICITATÓRIOS\PROCESSO 52 - TOMADA DE PREÇOS 03 - ESGOTAMENTO SANITÁRIO\EDITAL E ANEXOS\"/>
    </mc:Choice>
  </mc:AlternateContent>
  <bookViews>
    <workbookView xWindow="0" yWindow="0" windowWidth="20490" windowHeight="7755"/>
  </bookViews>
  <sheets>
    <sheet name="Orçamento" sheetId="2" r:id="rId1"/>
    <sheet name="cronograma" sheetId="4" r:id="rId2"/>
    <sheet name="cpu" sheetId="3" r:id="rId3"/>
    <sheet name="BDI" sheetId="5" r:id="rId4"/>
    <sheet name="memoria" sheetId="1" r:id="rId5"/>
  </sheets>
  <externalReferences>
    <externalReference r:id="rId6"/>
    <externalReference r:id="rId7"/>
  </externalReferences>
  <definedNames>
    <definedName name="_xlnm.Print_Area" localSheetId="0">Orçamento!$A$1:$I$73</definedName>
    <definedName name="_xlnm.Print_Titles" localSheetId="0">Orçamento!$1:$7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1" i="2" l="1"/>
  <c r="I56" i="2"/>
  <c r="I53" i="2"/>
  <c r="I50" i="2"/>
  <c r="I48" i="2"/>
  <c r="I42" i="2"/>
  <c r="I40" i="2"/>
  <c r="I29" i="2"/>
  <c r="I27" i="2"/>
  <c r="I26" i="2"/>
  <c r="F20" i="2" l="1"/>
  <c r="F25" i="2"/>
  <c r="D40" i="1"/>
  <c r="D36" i="1"/>
  <c r="D35" i="1"/>
  <c r="D34" i="1"/>
  <c r="I24" i="5"/>
  <c r="B25" i="5" s="1"/>
  <c r="B23" i="5"/>
  <c r="B22" i="5"/>
  <c r="B21" i="5"/>
  <c r="B20" i="5"/>
  <c r="B19" i="5"/>
  <c r="B18" i="5"/>
  <c r="B17" i="5"/>
  <c r="A2" i="5"/>
  <c r="A1" i="5"/>
  <c r="I4" i="2" l="1"/>
  <c r="I13" i="4" l="1"/>
  <c r="J13" i="4"/>
  <c r="K13" i="4"/>
  <c r="B8" i="4"/>
  <c r="B6" i="4"/>
  <c r="A3" i="4"/>
  <c r="D9" i="4"/>
  <c r="D8" i="4"/>
  <c r="A1" i="4"/>
  <c r="D77" i="3"/>
  <c r="F77" i="3" s="1"/>
  <c r="F75" i="3"/>
  <c r="D74" i="3"/>
  <c r="D76" i="3" s="1"/>
  <c r="F76" i="3" s="1"/>
  <c r="F73" i="3"/>
  <c r="F72" i="3"/>
  <c r="F71" i="3"/>
  <c r="F70" i="3"/>
  <c r="F69" i="3"/>
  <c r="F68" i="3"/>
  <c r="F67" i="3"/>
  <c r="F56" i="3"/>
  <c r="F55" i="3"/>
  <c r="F54" i="3"/>
  <c r="F52" i="3"/>
  <c r="F51" i="3"/>
  <c r="F50" i="3"/>
  <c r="F49" i="3"/>
  <c r="F48" i="3"/>
  <c r="F46" i="3"/>
  <c r="F45" i="3"/>
  <c r="F38" i="3"/>
  <c r="F37" i="3"/>
  <c r="F36" i="3"/>
  <c r="F34" i="3"/>
  <c r="F33" i="3"/>
  <c r="F32" i="3"/>
  <c r="F30" i="3"/>
  <c r="F29" i="3"/>
  <c r="F23" i="3"/>
  <c r="F22" i="3"/>
  <c r="F20" i="3"/>
  <c r="F19" i="3"/>
  <c r="F18" i="3"/>
  <c r="F17" i="3"/>
  <c r="F15" i="3"/>
  <c r="F14" i="3"/>
  <c r="F13" i="3"/>
  <c r="F12" i="3"/>
  <c r="I5" i="3"/>
  <c r="I4" i="3"/>
  <c r="I6" i="3" s="1"/>
  <c r="I7" i="3" s="1"/>
  <c r="F58" i="2"/>
  <c r="H52" i="2"/>
  <c r="I52" i="2" s="1"/>
  <c r="H11" i="2" l="1"/>
  <c r="I11" i="2" s="1"/>
  <c r="H22" i="2"/>
  <c r="I22" i="2" s="1"/>
  <c r="H10" i="2"/>
  <c r="I10" i="2" s="1"/>
  <c r="F78" i="3"/>
  <c r="H24" i="2" s="1"/>
  <c r="I24" i="2" s="1"/>
  <c r="F74" i="3"/>
  <c r="F57" i="3"/>
  <c r="F24" i="3"/>
  <c r="F39" i="3"/>
  <c r="H30" i="2"/>
  <c r="I30" i="2" s="1"/>
  <c r="H38" i="2"/>
  <c r="I38" i="2" s="1"/>
  <c r="H59" i="2"/>
  <c r="I59" i="2" s="1"/>
  <c r="H32" i="2"/>
  <c r="I32" i="2" s="1"/>
  <c r="H41" i="2"/>
  <c r="I41" i="2" s="1"/>
  <c r="H63" i="2"/>
  <c r="I63" i="2" s="1"/>
  <c r="H57" i="2"/>
  <c r="I57" i="2" s="1"/>
  <c r="H16" i="2"/>
  <c r="I16" i="2" s="1"/>
  <c r="H55" i="2"/>
  <c r="I55" i="2" s="1"/>
  <c r="H47" i="2"/>
  <c r="I47" i="2" s="1"/>
  <c r="H12" i="2"/>
  <c r="I12" i="2" s="1"/>
  <c r="H33" i="2"/>
  <c r="I33" i="2" s="1"/>
  <c r="H49" i="2"/>
  <c r="I49" i="2" s="1"/>
  <c r="H46" i="2"/>
  <c r="I46" i="2" s="1"/>
  <c r="H20" i="2"/>
  <c r="I20" i="2" s="1"/>
  <c r="H13" i="2"/>
  <c r="I13" i="2" s="1"/>
  <c r="H25" i="2"/>
  <c r="I25" i="2" s="1"/>
  <c r="H34" i="2"/>
  <c r="I34" i="2" s="1"/>
  <c r="H18" i="2"/>
  <c r="I18" i="2" s="1"/>
  <c r="H28" i="2"/>
  <c r="I28" i="2" s="1"/>
  <c r="H35" i="2"/>
  <c r="I35" i="2" s="1"/>
  <c r="H43" i="2"/>
  <c r="I43" i="2" s="1"/>
  <c r="H36" i="2"/>
  <c r="I36" i="2" s="1"/>
  <c r="H44" i="2"/>
  <c r="I44" i="2" s="1"/>
  <c r="H60" i="2"/>
  <c r="I60" i="2" s="1"/>
  <c r="H9" i="2"/>
  <c r="I9" i="2" s="1"/>
  <c r="H23" i="2"/>
  <c r="I23" i="2" s="1"/>
  <c r="H37" i="2"/>
  <c r="I37" i="2" s="1"/>
  <c r="H45" i="2"/>
  <c r="I45" i="2" s="1"/>
  <c r="H54" i="2"/>
  <c r="I54" i="2" s="1"/>
  <c r="H62" i="2"/>
  <c r="I62" i="2" s="1"/>
  <c r="H15" i="2"/>
  <c r="I15" i="2" s="1"/>
  <c r="K15" i="2" s="1"/>
  <c r="H17" i="2"/>
  <c r="I17" i="2" s="1"/>
  <c r="H19" i="2"/>
  <c r="I19" i="2" s="1"/>
  <c r="H21" i="2"/>
  <c r="I21" i="2" s="1"/>
  <c r="H31" i="2"/>
  <c r="I31" i="2" s="1"/>
  <c r="H39" i="2"/>
  <c r="I39" i="2" s="1"/>
  <c r="H51" i="2"/>
  <c r="I51" i="2" s="1"/>
  <c r="H58" i="2"/>
  <c r="I58" i="2" s="1"/>
  <c r="K26" i="2" l="1"/>
  <c r="I8" i="2"/>
  <c r="E7" i="4" s="1"/>
  <c r="H7" i="4" l="1"/>
  <c r="F7" i="4"/>
  <c r="G7" i="4"/>
  <c r="I22" i="1"/>
  <c r="I23" i="1"/>
  <c r="I24" i="1"/>
  <c r="I25" i="1"/>
  <c r="I26" i="1"/>
  <c r="I27" i="1"/>
  <c r="I28" i="1"/>
  <c r="I29" i="1"/>
  <c r="I30" i="1"/>
  <c r="I31" i="1"/>
  <c r="I21" i="1"/>
  <c r="C32" i="1"/>
  <c r="F21" i="2" s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10" i="1"/>
  <c r="F16" i="1"/>
  <c r="G16" i="1" s="1"/>
  <c r="J16" i="1" s="1"/>
  <c r="F22" i="1"/>
  <c r="G22" i="1" s="1"/>
  <c r="J22" i="1" s="1"/>
  <c r="F31" i="1"/>
  <c r="G31" i="1" s="1"/>
  <c r="J31" i="1" s="1"/>
  <c r="F10" i="1"/>
  <c r="G10" i="1" s="1"/>
  <c r="J10" i="1" s="1"/>
  <c r="A31" i="1"/>
  <c r="D25" i="1"/>
  <c r="F25" i="1" s="1"/>
  <c r="G25" i="1" s="1"/>
  <c r="J25" i="1" s="1"/>
  <c r="D26" i="1"/>
  <c r="F26" i="1" s="1"/>
  <c r="G26" i="1" s="1"/>
  <c r="J26" i="1" s="1"/>
  <c r="D27" i="1"/>
  <c r="F27" i="1" s="1"/>
  <c r="G27" i="1" s="1"/>
  <c r="J27" i="1" s="1"/>
  <c r="D28" i="1"/>
  <c r="F28" i="1" s="1"/>
  <c r="G28" i="1" s="1"/>
  <c r="J28" i="1" s="1"/>
  <c r="D29" i="1"/>
  <c r="F29" i="1" s="1"/>
  <c r="G29" i="1" s="1"/>
  <c r="J29" i="1" s="1"/>
  <c r="D30" i="1"/>
  <c r="F30" i="1" s="1"/>
  <c r="G30" i="1" s="1"/>
  <c r="J30" i="1" s="1"/>
  <c r="D24" i="1"/>
  <c r="F24" i="1" s="1"/>
  <c r="G24" i="1" s="1"/>
  <c r="J24" i="1" s="1"/>
  <c r="A25" i="1"/>
  <c r="A26" i="1"/>
  <c r="A27" i="1"/>
  <c r="A28" i="1"/>
  <c r="A29" i="1"/>
  <c r="A30" i="1"/>
  <c r="A24" i="1"/>
  <c r="D19" i="1"/>
  <c r="F19" i="1" s="1"/>
  <c r="G19" i="1" s="1"/>
  <c r="J19" i="1" s="1"/>
  <c r="D12" i="1"/>
  <c r="F12" i="1" s="1"/>
  <c r="G12" i="1" s="1"/>
  <c r="J12" i="1" s="1"/>
  <c r="D13" i="1"/>
  <c r="F13" i="1" s="1"/>
  <c r="G13" i="1" s="1"/>
  <c r="J13" i="1" s="1"/>
  <c r="D14" i="1"/>
  <c r="F14" i="1" s="1"/>
  <c r="G14" i="1" s="1"/>
  <c r="J14" i="1" s="1"/>
  <c r="D15" i="1"/>
  <c r="F15" i="1" s="1"/>
  <c r="G15" i="1" s="1"/>
  <c r="J15" i="1" s="1"/>
  <c r="D17" i="1"/>
  <c r="F17" i="1" s="1"/>
  <c r="G17" i="1" s="1"/>
  <c r="J17" i="1" s="1"/>
  <c r="D18" i="1"/>
  <c r="F18" i="1" s="1"/>
  <c r="G18" i="1" s="1"/>
  <c r="J18" i="1" s="1"/>
  <c r="D20" i="1"/>
  <c r="F20" i="1" s="1"/>
  <c r="G20" i="1" s="1"/>
  <c r="J20" i="1" s="1"/>
  <c r="D21" i="1"/>
  <c r="F21" i="1" s="1"/>
  <c r="G21" i="1" s="1"/>
  <c r="J21" i="1" s="1"/>
  <c r="D23" i="1"/>
  <c r="F23" i="1" s="1"/>
  <c r="G23" i="1" s="1"/>
  <c r="J23" i="1" s="1"/>
  <c r="D11" i="1"/>
  <c r="F11" i="1" s="1"/>
  <c r="G11" i="1" s="1"/>
  <c r="J11" i="1" s="1"/>
  <c r="A12" i="1"/>
  <c r="A13" i="1"/>
  <c r="A14" i="1"/>
  <c r="A15" i="1"/>
  <c r="A17" i="1"/>
  <c r="A18" i="1"/>
  <c r="A19" i="1"/>
  <c r="A20" i="1"/>
  <c r="A21" i="1"/>
  <c r="A23" i="1"/>
  <c r="A11" i="1"/>
  <c r="I32" i="1" l="1"/>
  <c r="F17" i="2" s="1"/>
  <c r="H32" i="1"/>
  <c r="F16" i="2" s="1"/>
  <c r="J32" i="1"/>
  <c r="F19" i="2" s="1"/>
  <c r="G32" i="1"/>
  <c r="F15" i="2" s="1"/>
  <c r="F18" i="2" l="1"/>
  <c r="I14" i="2" l="1"/>
  <c r="I64" i="2" s="1"/>
  <c r="E9" i="4" l="1"/>
  <c r="F9" i="4" l="1"/>
  <c r="F13" i="4" s="1"/>
  <c r="G9" i="4"/>
  <c r="G13" i="4" s="1"/>
  <c r="H9" i="4"/>
  <c r="H13" i="4" s="1"/>
  <c r="E13" i="4"/>
  <c r="E8" i="4" s="1"/>
  <c r="F12" i="4" l="1"/>
  <c r="G12" i="4"/>
  <c r="J12" i="4"/>
  <c r="I12" i="4"/>
  <c r="E6" i="4"/>
  <c r="E12" i="4" s="1"/>
  <c r="K12" i="4"/>
  <c r="H12" i="4"/>
</calcChain>
</file>

<file path=xl/sharedStrings.xml><?xml version="1.0" encoding="utf-8"?>
<sst xmlns="http://schemas.openxmlformats.org/spreadsheetml/2006/main" count="498" uniqueCount="296">
  <si>
    <t>PV Mont</t>
  </si>
  <si>
    <t>PV Jus</t>
  </si>
  <si>
    <t>L (m)</t>
  </si>
  <si>
    <t>Prof (mont)</t>
  </si>
  <si>
    <t>Prof (jus)</t>
  </si>
  <si>
    <t>1a</t>
  </si>
  <si>
    <t>Fossa</t>
  </si>
  <si>
    <t>Prof (média)</t>
  </si>
  <si>
    <t>Escavação (m³)</t>
  </si>
  <si>
    <t>Apiloamento (m²)</t>
  </si>
  <si>
    <t xml:space="preserve">PREFEITURA MUNICIPAL DE QUELUZITO </t>
  </si>
  <si>
    <t xml:space="preserve">OBRA: </t>
  </si>
  <si>
    <t>DATA BASE:</t>
  </si>
  <si>
    <t>BDI:</t>
  </si>
  <si>
    <t>FONTE:</t>
  </si>
  <si>
    <t xml:space="preserve">SETOP - REGIÃO CENTRAL - C/ DESONERAÇÃO </t>
  </si>
  <si>
    <t>ITEM</t>
  </si>
  <si>
    <t>FONTE</t>
  </si>
  <si>
    <t>CÓDIGO</t>
  </si>
  <si>
    <t xml:space="preserve">DESCRIÇÃO </t>
  </si>
  <si>
    <t>UNIDADE</t>
  </si>
  <si>
    <t>QUANTIDADE</t>
  </si>
  <si>
    <t>CUSTO UNIT.</t>
  </si>
  <si>
    <t>PREÇO UNIT.</t>
  </si>
  <si>
    <t>PREÇO TOTAL</t>
  </si>
  <si>
    <t>SERVIÇOS PRELIMINARES</t>
  </si>
  <si>
    <t>1.1</t>
  </si>
  <si>
    <t>SETOP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</si>
  <si>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</si>
  <si>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</si>
  <si>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UNID</t>
  </si>
  <si>
    <t>1.2</t>
  </si>
  <si>
    <t>IIO-BAR-046</t>
  </si>
  <si>
    <t>BARRACÃO DE OBRA, EM CHAPA DE COMPENSADO RESINADO, INCLUSIVE INSTALAÇÕES SANITÁRIAS E MOBILIÁRIO - PADRÃO DEER-MG</t>
  </si>
  <si>
    <t>M2</t>
  </si>
  <si>
    <t>1.3</t>
  </si>
  <si>
    <t>MOBILIZAÇÃO E DESMOBILIZAÇÃO DE OBRA</t>
  </si>
  <si>
    <t>%</t>
  </si>
  <si>
    <t>1.4</t>
  </si>
  <si>
    <t>CPU 01</t>
  </si>
  <si>
    <t>ADMINISTRAÇÃO DE OBRA</t>
  </si>
  <si>
    <t>MÊS</t>
  </si>
  <si>
    <t>1.5</t>
  </si>
  <si>
    <t>SUDECAP</t>
  </si>
  <si>
    <t>EQUIPE TOPOGRÁFICA P/ APOIO A OBRAS</t>
  </si>
  <si>
    <t>M</t>
  </si>
  <si>
    <t>2.1</t>
  </si>
  <si>
    <t>OBR-VIA-015</t>
  </si>
  <si>
    <t>M3</t>
  </si>
  <si>
    <t>2.2</t>
  </si>
  <si>
    <t>2.3</t>
  </si>
  <si>
    <t>OBR-VIA-410</t>
  </si>
  <si>
    <t>TRANSPORTE DE MATERIAL DE QUALQUER NATUREZA. DISTÂNCIA MÉDIA DE TRANSPORTE &lt;= 10,00 KM</t>
  </si>
  <si>
    <t>TXKM</t>
  </si>
  <si>
    <t>OBR-VIA-085</t>
  </si>
  <si>
    <t>ESCAVAÇÃO MECÂNICA DE VALAS EM MATERIAL DE 1ª CATEGORIA (EXECUÇÃO, INCLUINDO REMOÇÃO PARA FORA DO LEITO ESTRADAL)</t>
  </si>
  <si>
    <t>RO-40239</t>
  </si>
  <si>
    <t>APILOAMENTO DE FUNDO DE VALA</t>
  </si>
  <si>
    <t>UNID.</t>
  </si>
  <si>
    <t xml:space="preserve">TER-REA-010 </t>
  </si>
  <si>
    <t>REATERRO COMPACTADO DE VALA COM EQUIPAMENTO PLACA VIBRATÓRIA</t>
  </si>
  <si>
    <t>RO-43247</t>
  </si>
  <si>
    <t>ESCORAMENTO DESCONTÍNUO DE VALAS (EXECUÇÃO, INCLUINDO FORNECIMENTO E TRANSPORTE DE TODOS OS MATERIAIS</t>
  </si>
  <si>
    <t>19.51.01</t>
  </si>
  <si>
    <t>ESTRUTURA DE ESCORAMENTO TIPO PONTALETEAMENTO</t>
  </si>
  <si>
    <t>OBR-VIA-040</t>
  </si>
  <si>
    <t xml:space="preserve">CARGA, TRANSPORTE E DESCARGA DE MATERIAL DE 1ª CATEGORIA, COM CAMINHÃO. </t>
  </si>
  <si>
    <t>DRE-TAM-005</t>
  </si>
  <si>
    <t>TAMPÃO CIRCULAR EM FERRO FUNDIDO PARA POÇO DE VISITA, ARTICULADO COM DIÂMETRO DE 60CM, CLASSE 400, INCLUSIVE ASSENTAMENTO, EXCLUSIVE POÇO DE VISITA</t>
  </si>
  <si>
    <t xml:space="preserve">ESGOTAMENTO SANITÁRIO </t>
  </si>
  <si>
    <t xml:space="preserve">HID-TUB-505 </t>
  </si>
  <si>
    <t>FORNECIMENTO E ASSENTAMENTO DE TUBO PVC RÍGIDO,
COLETOR DE ESGOTO LISO (JEI), DN 150 MM (6"), INCLUSIVE
CONEXÕES</t>
  </si>
  <si>
    <t xml:space="preserve">DRE-POÇ-010 </t>
  </si>
  <si>
    <t>POÇO DE VISITA PARA REDE TUBULAR TIPO A DN 600, EXCLUSIVE ESCAVAÇÃO, REATERRO E BOTA FORA</t>
  </si>
  <si>
    <t>SISTEMA FOSSA FILTRO</t>
  </si>
  <si>
    <t>SINAPI</t>
  </si>
  <si>
    <t>LIMPEZA MECANIZADA DE TERRENO COM REMOCAO DE CAMADA VEGETAL, UTILIZANDO MOTONIVELADORA</t>
  </si>
  <si>
    <t>MOVIMENTO DE TERRA</t>
  </si>
  <si>
    <t>TER-ESC-055</t>
  </si>
  <si>
    <t>ESCAVAÇÃO MECÂNICA DE VALAS COM DESCARGA LATERAL H &lt;= 1,50 M</t>
  </si>
  <si>
    <t>TER-ESC-035</t>
  </si>
  <si>
    <t xml:space="preserve"> ESCAVAÇÃO MANUAL DE VALAS H &lt;= 1,50 M</t>
  </si>
  <si>
    <t xml:space="preserve">TER-ESC-060 </t>
  </si>
  <si>
    <t>ESCAVAÇÃO MECÂNICA DE VALAS COM DESCARGA LATERAL 1,50 M &lt; H &lt;= 3,00 M</t>
  </si>
  <si>
    <t>ESCAVAÇÃO MECÂNICA DE VALAS COM DESCARGA LATERAL 3,00 M &lt; H &lt;= 5,00 M</t>
  </si>
  <si>
    <t>ESCAVAÇÃO E CARGA COM TRATOR E CARREGADEIRA (MATERIAL DE 1ª CATEGORIA)</t>
  </si>
  <si>
    <t>TER-REA-005</t>
  </si>
  <si>
    <t xml:space="preserve"> REATERRO MANUAL DE VALA</t>
  </si>
  <si>
    <t>TER-REA-010</t>
  </si>
  <si>
    <t xml:space="preserve">TRA-CAR-010 </t>
  </si>
  <si>
    <t>CARGA DE MATERIAL DE QUALQUER NATUREZA SOBRE CAMINHÃO - MECÂNICA</t>
  </si>
  <si>
    <t xml:space="preserve">TRA-CAM-020 </t>
  </si>
  <si>
    <t xml:space="preserve">TRANSPORTE DE MATERIAL DE QUALQUER NATUREZA EM CAMINHÃO DMT &gt; 5 KM (DENTRO DO PERÍMETRO URBANO) </t>
  </si>
  <si>
    <t>M3XKM</t>
  </si>
  <si>
    <t>RO-42263 -</t>
  </si>
  <si>
    <t xml:space="preserve">ESPALHAMENTO DE MATERIAL </t>
  </si>
  <si>
    <t>ASSENTAMENTO DE TUBOS E CONEXÕES</t>
  </si>
  <si>
    <t>FUNDAÇÕES E ESTRUTURAS</t>
  </si>
  <si>
    <t xml:space="preserve">EST-CON-045 </t>
  </si>
  <si>
    <t>FORNECIMENTO DE CONCRETO ESTRUTURAL, PREPARADO EM OBRA, COM FCK 40 MPA, INCLUSIVE LANÇAMENTO, ADENSAMENTO E ACABAMENTO</t>
  </si>
  <si>
    <t xml:space="preserve"> EST-FOR-020 </t>
  </si>
  <si>
    <t>FORMA E DESFORMA DE COMPENSADO RESINADO, ESP. 14MM, REAPROVEITAMENTO (3X), EXCLUSIVE ESCORAMENTO</t>
  </si>
  <si>
    <t>ARM-AÇO-005</t>
  </si>
  <si>
    <t>CORTE, DOBRA E MONTAGEM DE AÇO CA-50 DIÂMETRO (6,3MM A 12,5MM)</t>
  </si>
  <si>
    <t>KG</t>
  </si>
  <si>
    <t>CP-04</t>
  </si>
  <si>
    <t>FOSSA EM ANÉIS DE CONCRETO PRÉ-FABRICADO, ø 3,00M E ALTURA DE 3,40M</t>
  </si>
  <si>
    <t xml:space="preserve">UN </t>
  </si>
  <si>
    <t>FILTRO EM ANÉIS DE CONCRETO PRÉ-FABRICADO, ø 3,00M E ALTURA DE 2,25M</t>
  </si>
  <si>
    <t>ALVENARIA</t>
  </si>
  <si>
    <t xml:space="preserve">ALV-TIJ-025 </t>
  </si>
  <si>
    <t xml:space="preserve">ALVENARIA DE VEDAÇÃO COM TIJOLO CERÂMICO FURADO, ESP. 9CM, PARA REVESTIMENTO, INCLUSIVE ARGAMASSA PARA ASSENTAMENTO </t>
  </si>
  <si>
    <t>REVESTIMENTOS E PISOS</t>
  </si>
  <si>
    <t>REV-CHA-010</t>
  </si>
  <si>
    <t xml:space="preserve"> CHAPISCO COM ARGAMASSA, TRAÇO 1:3 (CIMENTO E AREIA), ESP. 5MM, APLICADO EM ALVENARIA COM PENEIRA, PREPARO MECÂNICO</t>
  </si>
  <si>
    <t xml:space="preserve">REV-EMB-005 </t>
  </si>
  <si>
    <t xml:space="preserve">EMBOÇO COM ARGAMASSA, TRAÇO 1:6 (CIMENTO E AREIA), ESP. 20MM, APLICAÇÃO MANUAL, PREPARO MECÂNICO </t>
  </si>
  <si>
    <t>POÇO DE VISITA</t>
  </si>
  <si>
    <t>URBANIZAÇÃO</t>
  </si>
  <si>
    <t>CER-MOU-020</t>
  </si>
  <si>
    <t>CERCA DE MOURÃO H = 2,80 M - MOURÃO PRÉ-FABRICADO DE CONCRETO PONTA VIRADA A CADA 2,50 M, 3 FIOS DE ARAME FARPADO E TELA GALVANIZADA # 2" FIO 12, INCLUSIVE FUNDAÇÃO</t>
  </si>
  <si>
    <t>SER-POR-055</t>
  </si>
  <si>
    <t>PORTÃO DE GRADE COLOCADO COM CADEADO</t>
  </si>
  <si>
    <t>PAI-GRA-005</t>
  </si>
  <si>
    <t>PLANTIO DE GRAMA BATATAIS EM PLACAS, INCLUSIVE TERRA VEGETAL E CONSERVAÇÃO POR 30 DIAS</t>
  </si>
  <si>
    <t>FUN-LAS-005</t>
  </si>
  <si>
    <t xml:space="preserve">LASTRO DE CONCRETO MAGRO, INCLUSIVE TRANSPORTE, LANÇAMENTO E ADENSAMENTO </t>
  </si>
  <si>
    <t>SERVIÇOS COMPLEMENTARES</t>
  </si>
  <si>
    <t xml:space="preserve">ENR-PED-010 </t>
  </si>
  <si>
    <t>ENROCAMENTO COM PEDRA DE MÃO ARRUMADA, INCLUSIVE FORNECIMENTO</t>
  </si>
  <si>
    <t>CP-03</t>
  </si>
  <si>
    <t>FABRICAÇÃO E MONTAGEM DE PEÇAS METÁLICAS</t>
  </si>
  <si>
    <t xml:space="preserve">TOTAL </t>
  </si>
  <si>
    <t>CPU 01 : ADMINISTRAÇÃO DE OBRA</t>
  </si>
  <si>
    <t xml:space="preserve">SERVIÇO </t>
  </si>
  <si>
    <t>MESES</t>
  </si>
  <si>
    <t>SEMANAS/MÊS</t>
  </si>
  <si>
    <t>DIAS/SEMANA</t>
  </si>
  <si>
    <t>HORA/DIA</t>
  </si>
  <si>
    <t>CUSTO UNIT</t>
  </si>
  <si>
    <t>CUSTO TOTAL</t>
  </si>
  <si>
    <t>CON-COR-075</t>
  </si>
  <si>
    <t>ENGENHEIRO/ARQUITETO INTERMEDIÁRIO</t>
  </si>
  <si>
    <t>H</t>
  </si>
  <si>
    <t>VIS-CAD-030</t>
  </si>
  <si>
    <t>TÉCNICO DE NÍVEL MÉDIO</t>
  </si>
  <si>
    <t>TOTAL ADMINSITRAÇÃO</t>
  </si>
  <si>
    <t>TOTAL ADMINSITRAÇÃO/MÊS</t>
  </si>
  <si>
    <t>DESCRIÇÃO</t>
  </si>
  <si>
    <t>QUANT.</t>
  </si>
  <si>
    <t>CUSTO UNITÁRIO</t>
  </si>
  <si>
    <t xml:space="preserve">CUSTO TOTAL </t>
  </si>
  <si>
    <t>MÃO DE OBRA</t>
  </si>
  <si>
    <t>SOLDADOR</t>
  </si>
  <si>
    <t>PINTOR</t>
  </si>
  <si>
    <t>AJUDANTE ESPECIALIZADO</t>
  </si>
  <si>
    <t>MONTADOR DE MAQUINAS</t>
  </si>
  <si>
    <t>MATERIAIS</t>
  </si>
  <si>
    <t>PERFIL "I" DE ACO LAMINADO, "W" 150 X 22,5</t>
  </si>
  <si>
    <t>ELETRODO REVESTIDO AWS - E-6010, DIAMETRO IGUAL A 4,00 MM</t>
  </si>
  <si>
    <t>TINTA ESMALTE SINTETICO GRAFITE COM PROTECAO PARA METAIS FERROSOS</t>
  </si>
  <si>
    <t>L</t>
  </si>
  <si>
    <t>TINTA PROTETORA SUPERFICIE METALICA ALUMINIO</t>
  </si>
  <si>
    <t xml:space="preserve">EQUIPAMENTOS </t>
  </si>
  <si>
    <t>GRUPO DE SOLDAGEM COM GERADOR A DIESEL 60 CV PARA SOLDA ELÉTRICA, SOBRE 04 RODAS, COM MOTOR 4 CILINDROS 600 A - CHP DIURNO. AF_02/2016</t>
  </si>
  <si>
    <t>CHP</t>
  </si>
  <si>
    <t>LIXADEIRA ELETRICA ANGULAR, PARA DISCO DE 7 " (180 MM), POTENCIA DE 2.200 W, *5.000* RPM, 220 V</t>
  </si>
  <si>
    <t>TOTAL / KG</t>
  </si>
  <si>
    <t xml:space="preserve">TER-ESC-065 </t>
  </si>
  <si>
    <t>SERVENTE DE OBRAS</t>
  </si>
  <si>
    <t>PEDREIRO</t>
  </si>
  <si>
    <t>ANEL DE CONCRETO ARMADO, D = 3,00 M, H = 0,50 M</t>
  </si>
  <si>
    <t>ANEL DE CONCRETO ARMADO, D = 0,60 M, H = 0,20 M</t>
  </si>
  <si>
    <t>COMPOSIÇÃO AUXILIAR</t>
  </si>
  <si>
    <t>FORMAS MANUSEÁVEIS PARA PAREDES DE CONCRETO MOLDADAS IN LOCO, DE EDIFICAÇÕES DE PAVIMENTO ÚNICO, EM LAJES. AF_06/2015</t>
  </si>
  <si>
    <t>ARMAÇÃO DO SISTEMA DE PAREDES DE CONCRETO, EXECUTADA EM PAREDES DE EDIFICAÇÕES TÉRREAS, TELA Q- 61. AF_06/2019</t>
  </si>
  <si>
    <t>TOTAL / UNIDADE</t>
  </si>
  <si>
    <t>ANEL DE CONCRETO ARMADO, D = 0,60 M, H = 0,30 M</t>
  </si>
  <si>
    <t>PEDRA BRITADA N. 4 (50 A 76 MM) POSTO
PEDREIRA/FORNECEDOR, SEM FRETE</t>
  </si>
  <si>
    <t>CALHA EM CONCRETO SIMPLES, EM MEIA CANA, DIAMETRO
200 MM</t>
  </si>
  <si>
    <t>43.01.03</t>
  </si>
  <si>
    <t>LIGACAO PREDIAL DE ESGOTO, DIAMETRO = 100 MM ( TUBO PVC CLASSE A, PONTA E BOLSA PBB COM ANEL DE BORRACHA, FABRICADO CONFORME NBR 5688 DA ABNT)</t>
  </si>
  <si>
    <t>ENCARREGADO GERAL INCLUSIVE ES E ENCARGOS COMPLEMENTARES</t>
  </si>
  <si>
    <t>SERVENTE, INCLUSIVE ES E ENCARGOS COMPLEMENTARES</t>
  </si>
  <si>
    <t>ADESIVO PARA PVC RIGIDO</t>
  </si>
  <si>
    <t>SOLUCAO LIMPADORA PARA PVC RIGIDO</t>
  </si>
  <si>
    <t>UN</t>
  </si>
  <si>
    <t>TUBO PVC SERIE NORMAL, DN 100 MM, PARA ESGOTO PREDIAL (NBR 5688)</t>
  </si>
  <si>
    <t>JOELHO PVC, SOLDAVEL, PB, 45 GRAUS, DN 100 MM, PARA ESGOTO PREDIAL</t>
  </si>
  <si>
    <t>JUNCAO DUPLA, PVC SOLDAVEL, DN 100 X 100 X 100 MM , SERIE NORMAL PARA ESGOTO PREDIAL</t>
  </si>
  <si>
    <t>ASSENTAMENTO DE TUBO DE PVC PARA REDE COLETORA DE ESGOTO DE PAREDE MACIÇA, DN 100 MM, JUNTA ELÁSTICA (NÃO INCLUI FORNECIMENTO). AF_01/2021</t>
  </si>
  <si>
    <t xml:space="preserve"> PLANILHA ORÇAMENTÁRIA </t>
  </si>
  <si>
    <t xml:space="preserve">SISTEMA DE ESGOTAMENTO SANITÁRIO - CAMPO BELO </t>
  </si>
  <si>
    <t>CRONOGRAMA FISICO - FINANCEIRO</t>
  </si>
  <si>
    <t>FÍSICO/ FINANCEIRO</t>
  </si>
  <si>
    <t>TOTAL  ETAPAS</t>
  </si>
  <si>
    <t>MÊS01</t>
  </si>
  <si>
    <t>MÊS02</t>
  </si>
  <si>
    <t>MÊS03</t>
  </si>
  <si>
    <t>MÊS04</t>
  </si>
  <si>
    <t>MÊS05</t>
  </si>
  <si>
    <t>MÊS06</t>
  </si>
  <si>
    <t>Físico %</t>
  </si>
  <si>
    <t>Financeiro</t>
  </si>
  <si>
    <t>TOTAL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</si>
  <si>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</si>
  <si>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</si>
  <si>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</si>
  <si>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</si>
  <si>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</si>
  <si>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</si>
  <si>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</si>
  <si>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</si>
  <si>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</si>
  <si>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2.12.1</t>
  </si>
  <si>
    <t>2.12.1.1</t>
  </si>
  <si>
    <t>2.12.2</t>
  </si>
  <si>
    <t>2.12.2.1</t>
  </si>
  <si>
    <t>2.12.2.2</t>
  </si>
  <si>
    <t>2.12.2.3</t>
  </si>
  <si>
    <t>2.12.2.4</t>
  </si>
  <si>
    <t>2.12.2.5</t>
  </si>
  <si>
    <t>2.12.2.6</t>
  </si>
  <si>
    <t>2.12.2.7</t>
  </si>
  <si>
    <t>2.12.2.8</t>
  </si>
  <si>
    <t>2.12.2.9</t>
  </si>
  <si>
    <t>2.12.2.10</t>
  </si>
  <si>
    <t>2.12.3</t>
  </si>
  <si>
    <t>2.12.3.1</t>
  </si>
  <si>
    <t>2.12.4</t>
  </si>
  <si>
    <t>2.12.4.1</t>
  </si>
  <si>
    <t>2.12.4.2</t>
  </si>
  <si>
    <t>2.12.4.3</t>
  </si>
  <si>
    <t>2.12.4.4</t>
  </si>
  <si>
    <t>2.12.4.5</t>
  </si>
  <si>
    <t>2.12.5</t>
  </si>
  <si>
    <t>2.12.5.1</t>
  </si>
  <si>
    <t>2.12.6</t>
  </si>
  <si>
    <t>2.12.6.1</t>
  </si>
  <si>
    <t>2.12.6.2</t>
  </si>
  <si>
    <t>2.12.6.3</t>
  </si>
  <si>
    <t>2.12.6.4</t>
  </si>
  <si>
    <t>2.12.6.5</t>
  </si>
  <si>
    <t>2.12.7</t>
  </si>
  <si>
    <t>2.12.7.1</t>
  </si>
  <si>
    <t>2.12.7.2</t>
  </si>
  <si>
    <t>2.12.7.3</t>
  </si>
  <si>
    <t>2.12.7.4</t>
  </si>
  <si>
    <t>2.12.7.5</t>
  </si>
  <si>
    <t>2.12.7.6</t>
  </si>
  <si>
    <t>2.12.7.7</t>
  </si>
  <si>
    <t>Deneb Oliveira Bejar</t>
  </si>
  <si>
    <t>CREA 89511/D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</si>
  <si>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</si>
  <si>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</si>
  <si>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</si>
  <si>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</si>
  <si>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</si>
  <si>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</si>
  <si>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</si>
  <si>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</si>
  <si>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</si>
  <si>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</si>
  <si>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</si>
  <si>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</si>
  <si>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</si>
  <si>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</si>
  <si>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</si>
  <si>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</si>
  <si>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</si>
  <si>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</si>
  <si>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</si>
  <si>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</si>
  <si>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CPU 02 : FABRICAÇÃO E MONTAGEM DE PEÇAS METÁLICAS</t>
  </si>
  <si>
    <t>CPU 03 : FOSSA EM ANÉIS DE CONCRETO PRÉ-FABRICADO, ø 3,00M E ALTURA DE 3,40M</t>
  </si>
  <si>
    <t>CPU 04: FILTRO EM ANÉIS DE CONCRETO PRÉ-FABRICADO, ø 3,00M E ALTURA DE 2,25M</t>
  </si>
  <si>
    <t>CPU 05:LIGACAO PREDIAL DE ESGOTO, DIAMETRO = 100 MM ( TUBO PVC CLASSE A, PONTA E BOLSA PBB COM ANEL DE BORRACHA, FABRICADO CONFORME NBR 5688 DA ABNT)</t>
  </si>
  <si>
    <t>CPU 05</t>
  </si>
  <si>
    <t>CP-02</t>
  </si>
  <si>
    <t>Escoramento  (m²)</t>
  </si>
  <si>
    <t>1) Rede Coletora</t>
  </si>
  <si>
    <t>Largura da vala (m)</t>
  </si>
  <si>
    <t>Reaterro (m³)</t>
  </si>
  <si>
    <t xml:space="preserve">Total </t>
  </si>
  <si>
    <t>m²</t>
  </si>
  <si>
    <t>Escoramento pontalete</t>
  </si>
  <si>
    <t xml:space="preserve">Carga e transporte </t>
  </si>
  <si>
    <t>m³</t>
  </si>
  <si>
    <t>Transporte para bota fora</t>
  </si>
  <si>
    <t xml:space="preserve">DMT </t>
  </si>
  <si>
    <t>km</t>
  </si>
  <si>
    <t>Densidade</t>
  </si>
  <si>
    <t>T/m³</t>
  </si>
  <si>
    <t xml:space="preserve">V = </t>
  </si>
  <si>
    <t>Txkm</t>
  </si>
  <si>
    <t>Escoramento descontínuo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</si>
</sst>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&quot;R$&quot;\ #,##0.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0" tint="-0.34998626667073579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3" fontId="2" fillId="0" borderId="2" xfId="1" applyFont="1" applyBorder="1" applyAlignment="1">
      <alignment horizontal="right" vertical="center"/>
    </xf>
    <xf numFmtId="44" fontId="2" fillId="0" borderId="2" xfId="2" applyFont="1" applyFill="1" applyBorder="1" applyAlignment="1">
      <alignment horizontal="right" vertical="center"/>
    </xf>
    <xf numFmtId="10" fontId="2" fillId="0" borderId="4" xfId="3" applyNumberFormat="1" applyFont="1" applyFill="1" applyBorder="1" applyAlignment="1">
      <alignment horizontal="left" vertical="center"/>
    </xf>
    <xf numFmtId="10" fontId="4" fillId="0" borderId="0" xfId="3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43" fontId="2" fillId="0" borderId="2" xfId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10" fontId="4" fillId="0" borderId="0" xfId="3" applyNumberFormat="1" applyFont="1" applyBorder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43" fontId="2" fillId="3" borderId="1" xfId="1" applyFont="1" applyFill="1" applyBorder="1" applyAlignment="1">
      <alignment horizontal="center" vertical="center"/>
    </xf>
    <xf numFmtId="44" fontId="2" fillId="3" borderId="1" xfId="2" applyFont="1" applyFill="1" applyBorder="1" applyAlignment="1">
      <alignment horizontal="center" vertical="center"/>
    </xf>
    <xf numFmtId="10" fontId="3" fillId="0" borderId="0" xfId="3" applyNumberFormat="1" applyFont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43" fontId="3" fillId="4" borderId="1" xfId="1" applyFont="1" applyFill="1" applyBorder="1" applyAlignment="1">
      <alignment horizontal="center" vertical="center"/>
    </xf>
    <xf numFmtId="44" fontId="3" fillId="0" borderId="1" xfId="2" applyFont="1" applyBorder="1" applyAlignment="1">
      <alignment horizontal="center" vertical="center"/>
    </xf>
    <xf numFmtId="44" fontId="3" fillId="5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4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44" fontId="3" fillId="0" borderId="1" xfId="2" applyFont="1" applyFill="1" applyBorder="1" applyAlignment="1">
      <alignment horizontal="center" vertical="center"/>
    </xf>
    <xf numFmtId="44" fontId="3" fillId="4" borderId="1" xfId="2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 readingOrder="1"/>
    </xf>
    <xf numFmtId="44" fontId="7" fillId="0" borderId="1" xfId="2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wrapText="1"/>
    </xf>
    <xf numFmtId="44" fontId="6" fillId="4" borderId="1" xfId="2" applyFont="1" applyFill="1" applyBorder="1" applyAlignment="1">
      <alignment horizontal="center" vertical="center"/>
    </xf>
    <xf numFmtId="0" fontId="6" fillId="0" borderId="1" xfId="0" applyFont="1" applyBorder="1"/>
    <xf numFmtId="44" fontId="6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4" fontId="3" fillId="0" borderId="1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wrapText="1"/>
    </xf>
    <xf numFmtId="43" fontId="3" fillId="3" borderId="1" xfId="1" applyFont="1" applyFill="1" applyBorder="1" applyAlignment="1">
      <alignment horizontal="center" vertical="center"/>
    </xf>
    <xf numFmtId="44" fontId="3" fillId="3" borderId="1" xfId="2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43" fontId="3" fillId="0" borderId="0" xfId="1" applyFont="1" applyAlignment="1">
      <alignment horizontal="center" vertical="center"/>
    </xf>
    <xf numFmtId="44" fontId="3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6" fillId="0" borderId="0" xfId="1" applyFont="1" applyAlignment="1">
      <alignment horizontal="center" vertical="center"/>
    </xf>
    <xf numFmtId="44" fontId="6" fillId="0" borderId="0" xfId="2" applyFont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43" fontId="8" fillId="3" borderId="1" xfId="1" applyFont="1" applyFill="1" applyBorder="1" applyAlignment="1">
      <alignment horizontal="center"/>
    </xf>
    <xf numFmtId="44" fontId="8" fillId="3" borderId="1" xfId="2" applyFont="1" applyFill="1" applyBorder="1" applyAlignment="1">
      <alignment horizontal="center"/>
    </xf>
    <xf numFmtId="43" fontId="8" fillId="3" borderId="1" xfId="1" applyFont="1" applyFill="1" applyBorder="1"/>
    <xf numFmtId="0" fontId="8" fillId="3" borderId="1" xfId="0" applyFont="1" applyFill="1" applyBorder="1"/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4" fontId="6" fillId="0" borderId="1" xfId="2" applyFont="1" applyBorder="1"/>
    <xf numFmtId="43" fontId="6" fillId="0" borderId="1" xfId="1" applyFont="1" applyBorder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/>
    <xf numFmtId="43" fontId="6" fillId="4" borderId="1" xfId="1" applyFont="1" applyFill="1" applyBorder="1" applyAlignment="1">
      <alignment horizontal="center" vertical="center"/>
    </xf>
    <xf numFmtId="43" fontId="6" fillId="4" borderId="1" xfId="1" applyFont="1" applyFill="1" applyBorder="1"/>
    <xf numFmtId="44" fontId="6" fillId="4" borderId="1" xfId="2" applyFont="1" applyFill="1" applyBorder="1"/>
    <xf numFmtId="44" fontId="8" fillId="4" borderId="1" xfId="0" applyNumberFormat="1" applyFont="1" applyFill="1" applyBorder="1"/>
    <xf numFmtId="44" fontId="8" fillId="3" borderId="1" xfId="2" applyFont="1" applyFill="1" applyBorder="1"/>
    <xf numFmtId="0" fontId="6" fillId="0" borderId="1" xfId="0" applyFont="1" applyBorder="1" applyAlignment="1">
      <alignment horizontal="center" vertical="center"/>
    </xf>
    <xf numFmtId="44" fontId="8" fillId="3" borderId="1" xfId="2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43" fontId="8" fillId="0" borderId="1" xfId="1" applyFont="1" applyFill="1" applyBorder="1" applyAlignment="1">
      <alignment horizontal="left"/>
    </xf>
    <xf numFmtId="44" fontId="8" fillId="0" borderId="1" xfId="2" applyFont="1" applyFill="1" applyBorder="1" applyAlignment="1">
      <alignment horizontal="left"/>
    </xf>
    <xf numFmtId="0" fontId="8" fillId="0" borderId="1" xfId="0" applyFont="1" applyBorder="1"/>
    <xf numFmtId="43" fontId="6" fillId="0" borderId="1" xfId="1" applyFont="1" applyFill="1" applyBorder="1" applyAlignment="1">
      <alignment horizontal="center" vertical="center"/>
    </xf>
    <xf numFmtId="44" fontId="6" fillId="0" borderId="1" xfId="2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horizontal="right" vertical="center" wrapText="1"/>
    </xf>
    <xf numFmtId="44" fontId="3" fillId="7" borderId="1" xfId="2" applyFont="1" applyFill="1" applyBorder="1" applyAlignment="1">
      <alignment horizontal="right" vertical="center" wrapText="1"/>
    </xf>
    <xf numFmtId="17" fontId="2" fillId="0" borderId="4" xfId="2" applyNumberFormat="1" applyFont="1" applyBorder="1" applyAlignment="1">
      <alignment horizontal="left" vertical="center"/>
    </xf>
    <xf numFmtId="0" fontId="9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0" fontId="9" fillId="8" borderId="1" xfId="0" applyFont="1" applyFill="1" applyBorder="1" applyAlignment="1">
      <alignment vertical="center"/>
    </xf>
    <xf numFmtId="10" fontId="9" fillId="8" borderId="1" xfId="3" applyNumberFormat="1" applyFont="1" applyFill="1" applyBorder="1" applyAlignment="1">
      <alignment horizontal="center" vertical="center"/>
    </xf>
    <xf numFmtId="44" fontId="9" fillId="8" borderId="1" xfId="0" applyNumberFormat="1" applyFont="1" applyFill="1" applyBorder="1" applyAlignment="1">
      <alignment horizontal="center" vertical="center"/>
    </xf>
    <xf numFmtId="44" fontId="3" fillId="0" borderId="0" xfId="0" applyNumberFormat="1" applyFont="1"/>
    <xf numFmtId="0" fontId="3" fillId="0" borderId="0" xfId="4"/>
    <xf numFmtId="0" fontId="2" fillId="10" borderId="5" xfId="4" applyFont="1" applyFill="1" applyBorder="1" applyAlignment="1">
      <alignment vertical="center"/>
    </xf>
    <xf numFmtId="0" fontId="3" fillId="10" borderId="8" xfId="4" applyFill="1" applyBorder="1" applyAlignment="1">
      <alignment vertical="center"/>
    </xf>
    <xf numFmtId="0" fontId="3" fillId="9" borderId="13" xfId="4" applyFill="1" applyBorder="1" applyAlignment="1">
      <alignment horizontal="left" vertical="center"/>
    </xf>
    <xf numFmtId="10" fontId="3" fillId="9" borderId="13" xfId="4" applyNumberFormat="1" applyFill="1" applyBorder="1" applyAlignment="1">
      <alignment vertical="center"/>
    </xf>
    <xf numFmtId="0" fontId="3" fillId="9" borderId="14" xfId="4" applyFill="1" applyBorder="1" applyAlignment="1">
      <alignment horizontal="center" vertical="center"/>
    </xf>
    <xf numFmtId="10" fontId="3" fillId="11" borderId="16" xfId="5" applyNumberFormat="1" applyFont="1" applyFill="1" applyBorder="1" applyAlignment="1" applyProtection="1">
      <alignment vertical="center"/>
      <protection locked="0"/>
    </xf>
    <xf numFmtId="0" fontId="3" fillId="9" borderId="17" xfId="4" applyFill="1" applyBorder="1" applyAlignment="1">
      <alignment horizontal="left" vertical="center"/>
    </xf>
    <xf numFmtId="10" fontId="3" fillId="9" borderId="17" xfId="4" applyNumberFormat="1" applyFill="1" applyBorder="1" applyAlignment="1">
      <alignment vertical="center"/>
    </xf>
    <xf numFmtId="0" fontId="3" fillId="9" borderId="18" xfId="4" applyFill="1" applyBorder="1" applyAlignment="1">
      <alignment horizontal="center" vertical="center"/>
    </xf>
    <xf numFmtId="0" fontId="3" fillId="9" borderId="20" xfId="4" applyFill="1" applyBorder="1" applyAlignment="1">
      <alignment horizontal="left" vertical="center"/>
    </xf>
    <xf numFmtId="0" fontId="3" fillId="9" borderId="21" xfId="4" applyFill="1" applyBorder="1"/>
    <xf numFmtId="10" fontId="3" fillId="9" borderId="2" xfId="4" applyNumberFormat="1" applyFill="1" applyBorder="1" applyAlignment="1">
      <alignment vertical="center"/>
    </xf>
    <xf numFmtId="10" fontId="3" fillId="9" borderId="3" xfId="4" applyNumberFormat="1" applyFill="1" applyBorder="1" applyAlignment="1">
      <alignment vertical="center"/>
    </xf>
    <xf numFmtId="0" fontId="3" fillId="9" borderId="1" xfId="4" applyFill="1" applyBorder="1" applyAlignment="1">
      <alignment horizontal="left" vertical="center"/>
    </xf>
    <xf numFmtId="10" fontId="2" fillId="9" borderId="1" xfId="5" applyNumberFormat="1" applyFont="1" applyFill="1" applyBorder="1"/>
    <xf numFmtId="0" fontId="12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 applyAlignment="1">
      <alignment horizontal="center" wrapText="1"/>
    </xf>
    <xf numFmtId="43" fontId="8" fillId="0" borderId="1" xfId="1" applyFont="1" applyBorder="1"/>
    <xf numFmtId="43" fontId="6" fillId="0" borderId="0" xfId="0" applyNumberFormat="1" applyFont="1"/>
    <xf numFmtId="43" fontId="3" fillId="0" borderId="0" xfId="1" applyFont="1"/>
    <xf numFmtId="166" fontId="3" fillId="4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4" borderId="1" xfId="3" applyNumberFormat="1" applyFont="1" applyFill="1" applyBorder="1" applyAlignment="1">
      <alignment vertical="center"/>
    </xf>
    <xf numFmtId="166" fontId="7" fillId="4" borderId="1" xfId="1" applyNumberFormat="1" applyFont="1" applyFill="1" applyBorder="1" applyAlignment="1">
      <alignment horizontal="center" vertical="center" wrapText="1" readingOrder="1"/>
    </xf>
    <xf numFmtId="166" fontId="3" fillId="3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44" fontId="2" fillId="2" borderId="1" xfId="2" applyNumberFormat="1" applyFont="1" applyFill="1" applyBorder="1" applyAlignment="1">
      <alignment horizontal="center" vertical="center"/>
    </xf>
    <xf numFmtId="44" fontId="2" fillId="3" borderId="1" xfId="2" applyNumberFormat="1" applyFont="1" applyFill="1" applyBorder="1" applyAlignment="1">
      <alignment horizontal="center" vertical="center"/>
    </xf>
    <xf numFmtId="44" fontId="3" fillId="0" borderId="1" xfId="2" applyNumberFormat="1" applyFont="1" applyBorder="1" applyAlignment="1">
      <alignment horizontal="center" vertical="center"/>
    </xf>
    <xf numFmtId="44" fontId="2" fillId="6" borderId="1" xfId="2" applyNumberFormat="1" applyFont="1" applyFill="1" applyBorder="1" applyAlignment="1">
      <alignment horizontal="center" vertical="center"/>
    </xf>
    <xf numFmtId="44" fontId="3" fillId="0" borderId="0" xfId="2" applyNumberFormat="1" applyFont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4" fontId="2" fillId="0" borderId="3" xfId="2" applyFont="1" applyFill="1" applyBorder="1" applyAlignment="1">
      <alignment horizontal="left" vertical="center"/>
    </xf>
    <xf numFmtId="44" fontId="2" fillId="0" borderId="4" xfId="2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left" vertical="center" wrapText="1"/>
    </xf>
    <xf numFmtId="1" fontId="10" fillId="0" borderId="7" xfId="0" applyNumberFormat="1" applyFont="1" applyBorder="1" applyAlignment="1">
      <alignment horizontal="left" vertical="center" wrapText="1"/>
    </xf>
    <xf numFmtId="1" fontId="10" fillId="0" borderId="8" xfId="0" applyNumberFormat="1" applyFont="1" applyBorder="1" applyAlignment="1">
      <alignment horizontal="left" vertical="center" wrapText="1"/>
    </xf>
    <xf numFmtId="1" fontId="10" fillId="0" borderId="10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8" borderId="1" xfId="0" applyFont="1" applyFill="1" applyBorder="1" applyAlignment="1">
      <alignment horizontal="left" vertical="center"/>
    </xf>
    <xf numFmtId="1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44" fontId="8" fillId="3" borderId="1" xfId="2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wrapText="1"/>
    </xf>
    <xf numFmtId="0" fontId="2" fillId="10" borderId="5" xfId="4" applyFont="1" applyFill="1" applyBorder="1" applyAlignment="1">
      <alignment horizontal="center" vertical="center" wrapText="1"/>
    </xf>
    <xf numFmtId="0" fontId="2" fillId="10" borderId="6" xfId="4" applyFont="1" applyFill="1" applyBorder="1" applyAlignment="1">
      <alignment horizontal="center" vertical="center" wrapText="1"/>
    </xf>
    <xf numFmtId="0" fontId="2" fillId="10" borderId="7" xfId="4" applyFont="1" applyFill="1" applyBorder="1" applyAlignment="1">
      <alignment horizontal="center" vertical="center" wrapText="1"/>
    </xf>
    <xf numFmtId="0" fontId="2" fillId="10" borderId="8" xfId="4" applyFont="1" applyFill="1" applyBorder="1" applyAlignment="1">
      <alignment horizontal="center" vertical="center" wrapText="1"/>
    </xf>
    <xf numFmtId="0" fontId="2" fillId="10" borderId="9" xfId="4" applyFont="1" applyFill="1" applyBorder="1" applyAlignment="1">
      <alignment horizontal="center" vertical="center" wrapText="1"/>
    </xf>
    <xf numFmtId="0" fontId="2" fillId="10" borderId="10" xfId="4" applyFont="1" applyFill="1" applyBorder="1" applyAlignment="1">
      <alignment horizontal="center" vertical="center" wrapText="1"/>
    </xf>
    <xf numFmtId="0" fontId="2" fillId="10" borderId="5" xfId="4" applyFont="1" applyFill="1" applyBorder="1" applyAlignment="1">
      <alignment horizontal="center" vertical="center"/>
    </xf>
    <xf numFmtId="0" fontId="2" fillId="10" borderId="7" xfId="4" applyFont="1" applyFill="1" applyBorder="1" applyAlignment="1">
      <alignment horizontal="center" vertical="center"/>
    </xf>
    <xf numFmtId="0" fontId="2" fillId="10" borderId="8" xfId="4" applyFont="1" applyFill="1" applyBorder="1" applyAlignment="1">
      <alignment horizontal="center" vertical="center"/>
    </xf>
    <xf numFmtId="0" fontId="2" fillId="10" borderId="10" xfId="4" applyFont="1" applyFill="1" applyBorder="1" applyAlignment="1">
      <alignment horizontal="center" vertical="center"/>
    </xf>
    <xf numFmtId="0" fontId="2" fillId="0" borderId="0" xfId="4" applyFont="1" applyAlignment="1">
      <alignment horizontal="center"/>
    </xf>
    <xf numFmtId="0" fontId="3" fillId="9" borderId="3" xfId="4" applyFill="1" applyBorder="1" applyAlignment="1">
      <alignment horizontal="center"/>
    </xf>
    <xf numFmtId="10" fontId="3" fillId="9" borderId="14" xfId="4" applyNumberFormat="1" applyFill="1" applyBorder="1" applyAlignment="1">
      <alignment horizontal="center" vertical="center"/>
    </xf>
    <xf numFmtId="10" fontId="3" fillId="9" borderId="15" xfId="4" applyNumberFormat="1" applyFill="1" applyBorder="1" applyAlignment="1">
      <alignment horizontal="center" vertical="center"/>
    </xf>
    <xf numFmtId="10" fontId="3" fillId="9" borderId="18" xfId="4" applyNumberFormat="1" applyFill="1" applyBorder="1" applyAlignment="1">
      <alignment horizontal="center" vertical="center"/>
    </xf>
    <xf numFmtId="10" fontId="3" fillId="9" borderId="19" xfId="4" applyNumberFormat="1" applyFill="1" applyBorder="1" applyAlignment="1">
      <alignment horizontal="center" vertical="center"/>
    </xf>
    <xf numFmtId="0" fontId="3" fillId="0" borderId="23" xfId="4" applyBorder="1" applyAlignment="1">
      <alignment horizontal="center"/>
    </xf>
    <xf numFmtId="0" fontId="3" fillId="0" borderId="18" xfId="4" applyBorder="1" applyAlignment="1">
      <alignment horizontal="center"/>
    </xf>
    <xf numFmtId="0" fontId="3" fillId="0" borderId="19" xfId="4" applyBorder="1" applyAlignment="1">
      <alignment horizontal="center"/>
    </xf>
    <xf numFmtId="10" fontId="3" fillId="9" borderId="3" xfId="4" applyNumberFormat="1" applyFill="1" applyBorder="1" applyAlignment="1">
      <alignment horizontal="center" vertical="center"/>
    </xf>
    <xf numFmtId="10" fontId="3" fillId="9" borderId="4" xfId="4" applyNumberFormat="1" applyFill="1" applyBorder="1" applyAlignment="1">
      <alignment horizontal="center" vertical="center"/>
    </xf>
    <xf numFmtId="10" fontId="3" fillId="10" borderId="2" xfId="4" applyNumberFormat="1" applyFill="1" applyBorder="1" applyAlignment="1">
      <alignment horizontal="center" vertical="center"/>
    </xf>
    <xf numFmtId="10" fontId="3" fillId="10" borderId="3" xfId="4" applyNumberFormat="1" applyFill="1" applyBorder="1" applyAlignment="1">
      <alignment horizontal="center" vertical="center"/>
    </xf>
    <xf numFmtId="10" fontId="3" fillId="10" borderId="4" xfId="4" applyNumberFormat="1" applyFill="1" applyBorder="1" applyAlignment="1">
      <alignment horizontal="center" vertical="center"/>
    </xf>
    <xf numFmtId="0" fontId="3" fillId="0" borderId="22" xfId="4" applyBorder="1" applyAlignment="1">
      <alignment horizontal="center"/>
    </xf>
    <xf numFmtId="0" fontId="3" fillId="0" borderId="14" xfId="4" applyBorder="1" applyAlignment="1">
      <alignment horizontal="center"/>
    </xf>
    <xf numFmtId="0" fontId="3" fillId="0" borderId="15" xfId="4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4" xfId="4" applyBorder="1" applyAlignment="1">
      <alignment horizontal="center"/>
    </xf>
    <xf numFmtId="0" fontId="3" fillId="0" borderId="25" xfId="4" applyBorder="1" applyAlignment="1">
      <alignment horizontal="center"/>
    </xf>
    <xf numFmtId="0" fontId="3" fillId="0" borderId="26" xfId="4" applyBorder="1" applyAlignment="1">
      <alignment horizontal="center"/>
    </xf>
    <xf numFmtId="0" fontId="3" fillId="11" borderId="2" xfId="4" applyFill="1" applyBorder="1" applyAlignment="1">
      <alignment horizontal="center"/>
    </xf>
    <xf numFmtId="0" fontId="3" fillId="11" borderId="3" xfId="4" applyFill="1" applyBorder="1" applyAlignment="1">
      <alignment horizontal="center"/>
    </xf>
    <xf numFmtId="0" fontId="3" fillId="11" borderId="4" xfId="4" applyFill="1" applyBorder="1" applyAlignment="1">
      <alignment horizontal="center"/>
    </xf>
    <xf numFmtId="0" fontId="3" fillId="0" borderId="2" xfId="4" applyBorder="1" applyAlignment="1">
      <alignment horizontal="center"/>
    </xf>
    <xf numFmtId="0" fontId="3" fillId="0" borderId="3" xfId="4" applyBorder="1" applyAlignment="1">
      <alignment horizontal="center"/>
    </xf>
    <xf numFmtId="0" fontId="3" fillId="0" borderId="4" xfId="4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6">
    <cellStyle name="Moeda" xfId="2" builtinId="4"/>
    <cellStyle name="Normal" xfId="0" builtinId="0"/>
    <cellStyle name="Normal 2 2 2" xfId="4"/>
    <cellStyle name="Porcentagem" xfId="3" builtinId="5"/>
    <cellStyle name="Porcentagem 2" xfId="5"/>
    <cellStyle name="Vírgula" xfId="1" builtinId="3"/>
  </cellStyles>
  <dxfs count="5"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Aditivo01/rev02/planilhaReadequacao_re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MuroArrimoPassaDez/Or&#231;amentoMuro-Re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Aditivo_água"/>
      <sheetName val="Cronograma"/>
      <sheetName val="Adequação  01"/>
      <sheetName val="Cronograma Adequação 0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Cronograma "/>
      <sheetName val="MemoriaMurosDeArrimo"/>
      <sheetName val="cpu-01"/>
    </sheetNames>
    <sheetDataSet>
      <sheetData sheetId="0">
        <row r="1">
          <cell r="A1" t="str">
            <v>PREFEITURA MUNICIPAL DE QUELUZITO</v>
          </cell>
        </row>
        <row r="3">
          <cell r="A3" t="str">
            <v>EXECUÇÃO DE MURO DE CONTENÇÃO - DESCIDA DO PASSA DEZ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tabSelected="1" topLeftCell="A49" zoomScale="81" zoomScaleNormal="81" zoomScaleSheetLayoutView="100" workbookViewId="0">
      <selection activeCell="G9" sqref="G9:G63"/>
    </sheetView>
  </sheetViews>
  <sheetFormatPr defaultColWidth="8.85546875" defaultRowHeight="12.75" x14ac:dyDescent="0.2"/>
  <cols>
    <col min="1" max="1" width="9" style="65" bestFit="1" customWidth="1"/>
    <col min="2" max="2" width="10.85546875" style="18" customWidth="1"/>
    <col min="3" max="3" width="13.28515625" style="2" bestFit="1" customWidth="1"/>
    <col min="4" max="4" width="58.28515625" style="16" customWidth="1"/>
    <col min="5" max="5" width="10.5703125" style="67" bestFit="1" customWidth="1"/>
    <col min="6" max="6" width="13.140625" style="67" bestFit="1" customWidth="1"/>
    <col min="7" max="7" width="15.85546875" style="68" bestFit="1" customWidth="1"/>
    <col min="8" max="8" width="15.85546875" style="68" customWidth="1"/>
    <col min="9" max="9" width="19.28515625" style="157" customWidth="1"/>
    <col min="10" max="10" width="2.7109375" style="16" customWidth="1"/>
    <col min="11" max="11" width="15.28515625" style="18" bestFit="1" customWidth="1"/>
    <col min="12" max="12" width="2.42578125" style="18" customWidth="1"/>
    <col min="13" max="13" width="7.7109375" style="18" customWidth="1"/>
    <col min="14" max="16384" width="8.85546875" style="18"/>
  </cols>
  <sheetData>
    <row r="1" spans="1:11" s="2" customFormat="1" ht="21" customHeight="1" x14ac:dyDescent="0.25">
      <c r="A1" s="159" t="s">
        <v>10</v>
      </c>
      <c r="B1" s="159"/>
      <c r="C1" s="159"/>
      <c r="D1" s="159"/>
      <c r="E1" s="159"/>
      <c r="F1" s="159"/>
      <c r="G1" s="159"/>
      <c r="H1" s="159"/>
      <c r="I1" s="159"/>
      <c r="J1" s="1"/>
    </row>
    <row r="2" spans="1:11" s="2" customFormat="1" ht="21" customHeight="1" x14ac:dyDescent="0.25">
      <c r="A2" s="160" t="s">
        <v>191</v>
      </c>
      <c r="B2" s="160"/>
      <c r="C2" s="160"/>
      <c r="D2" s="160"/>
      <c r="E2" s="160"/>
      <c r="F2" s="160"/>
      <c r="G2" s="160"/>
      <c r="H2" s="160"/>
      <c r="I2" s="160"/>
      <c r="J2" s="1"/>
    </row>
    <row r="3" spans="1:11" s="2" customFormat="1" ht="21" customHeight="1" x14ac:dyDescent="0.25">
      <c r="A3" s="3" t="s">
        <v>11</v>
      </c>
      <c r="B3" s="161" t="s">
        <v>192</v>
      </c>
      <c r="C3" s="161"/>
      <c r="D3" s="161"/>
      <c r="E3" s="161"/>
      <c r="F3" s="161"/>
      <c r="G3" s="161"/>
      <c r="H3" s="161"/>
      <c r="I3" s="162"/>
      <c r="J3" s="1"/>
    </row>
    <row r="4" spans="1:11" s="2" customFormat="1" ht="21" customHeight="1" x14ac:dyDescent="0.25">
      <c r="A4" s="4"/>
      <c r="B4" s="5"/>
      <c r="C4" s="5"/>
      <c r="D4" s="5"/>
      <c r="E4" s="6"/>
      <c r="F4" s="7" t="s">
        <v>12</v>
      </c>
      <c r="G4" s="108">
        <v>44652</v>
      </c>
      <c r="H4" s="8" t="s">
        <v>13</v>
      </c>
      <c r="I4" s="9">
        <f>BDI!I24</f>
        <v>0.28539999999999999</v>
      </c>
      <c r="J4" s="1"/>
      <c r="K4" s="10"/>
    </row>
    <row r="5" spans="1:11" s="2" customFormat="1" ht="21" customHeight="1" x14ac:dyDescent="0.25">
      <c r="A5" s="11"/>
      <c r="B5" s="12"/>
      <c r="C5" s="12"/>
      <c r="D5" s="12"/>
      <c r="E5" s="13"/>
      <c r="F5" s="14" t="s">
        <v>14</v>
      </c>
      <c r="G5" s="163" t="s">
        <v>15</v>
      </c>
      <c r="H5" s="163"/>
      <c r="I5" s="164"/>
      <c r="J5" s="1"/>
      <c r="K5" s="15"/>
    </row>
    <row r="6" spans="1:11" x14ac:dyDescent="0.2">
      <c r="A6" s="165"/>
      <c r="B6" s="166"/>
      <c r="C6" s="166"/>
      <c r="D6" s="166"/>
      <c r="E6" s="166"/>
      <c r="F6" s="166"/>
      <c r="G6" s="166"/>
      <c r="H6" s="166"/>
      <c r="I6" s="167"/>
      <c r="K6" s="17"/>
    </row>
    <row r="7" spans="1:11" x14ac:dyDescent="0.2">
      <c r="A7" s="19" t="s">
        <v>16</v>
      </c>
      <c r="B7" s="19" t="s">
        <v>17</v>
      </c>
      <c r="C7" s="20" t="s">
        <v>18</v>
      </c>
      <c r="D7" s="21" t="s">
        <v>19</v>
      </c>
      <c r="E7" s="22" t="s">
        <v>20</v>
      </c>
      <c r="F7" s="22" t="s">
        <v>21</v>
      </c>
      <c r="G7" s="23" t="s">
        <v>22</v>
      </c>
      <c r="H7" s="23" t="s">
        <v>23</v>
      </c>
      <c r="I7" s="153" t="s">
        <v>24</v>
      </c>
    </row>
    <row r="8" spans="1:11" x14ac:dyDescent="0.2">
      <c r="A8" s="24">
        <v>1</v>
      </c>
      <c r="B8" s="24"/>
      <c r="C8" s="25"/>
      <c r="D8" s="26" t="s">
        <v>25</v>
      </c>
      <c r="E8" s="27"/>
      <c r="F8" s="27"/>
      <c r="G8" s="28"/>
      <c r="H8" s="28"/>
      <c r="I8" s="154">
        <f>SUM(I9:I13)</f>
        <v>0</v>
      </c>
      <c r="J8" s="29"/>
    </row>
    <row r="9" spans="1:11" ht="76.5" x14ac:dyDescent="0.2">
      <c r="A9" s="30" t="s">
        <v>26</v>
      </c>
      <c r="B9" s="30" t="s">
        <v>27</v>
      </c>
      <c r="C9" s="31" t="s">
        <v>28</v>
      </c>
      <c r="D9" s="32" t="s">
        <v>29</v>
      </c>
      <c r="E9" s="33" t="s">
        <v>30</v>
      </c>
      <c r="F9" s="146">
        <v>1</v>
      </c>
      <c r="G9" s="34"/>
      <c r="H9" s="35">
        <f>ROUND((G9*(1+$I$4)),2)</f>
        <v>0</v>
      </c>
      <c r="I9" s="155">
        <f>ROUND((F9*H9),2)</f>
        <v>0</v>
      </c>
      <c r="K9" s="120"/>
    </row>
    <row r="10" spans="1:11" ht="38.25" x14ac:dyDescent="0.2">
      <c r="A10" s="30" t="s">
        <v>31</v>
      </c>
      <c r="B10" s="30" t="s">
        <v>27</v>
      </c>
      <c r="C10" s="32" t="s">
        <v>32</v>
      </c>
      <c r="D10" s="32" t="s">
        <v>33</v>
      </c>
      <c r="E10" s="33" t="s">
        <v>34</v>
      </c>
      <c r="F10" s="146">
        <v>20</v>
      </c>
      <c r="G10" s="34"/>
      <c r="H10" s="35">
        <f>ROUND((G10*(1+$I$4)),2)</f>
        <v>0</v>
      </c>
      <c r="I10" s="155">
        <f t="shared" ref="I10:I63" si="0">ROUND((F10*H10),2)</f>
        <v>0</v>
      </c>
      <c r="J10" s="36"/>
      <c r="K10" s="120"/>
    </row>
    <row r="11" spans="1:11" x14ac:dyDescent="0.2">
      <c r="A11" s="30" t="s">
        <v>35</v>
      </c>
      <c r="B11" s="30" t="s">
        <v>27</v>
      </c>
      <c r="C11" s="37"/>
      <c r="D11" s="38" t="s">
        <v>36</v>
      </c>
      <c r="E11" s="33" t="s">
        <v>37</v>
      </c>
      <c r="F11" s="148">
        <v>5.0000000000000001E-3</v>
      </c>
      <c r="G11" s="34"/>
      <c r="H11" s="35">
        <f>ROUND((G11*(1+$I$4)),2)</f>
        <v>0</v>
      </c>
      <c r="I11" s="155">
        <f t="shared" si="0"/>
        <v>0</v>
      </c>
    </row>
    <row r="12" spans="1:11" x14ac:dyDescent="0.2">
      <c r="A12" s="30" t="s">
        <v>38</v>
      </c>
      <c r="B12" s="101" t="s">
        <v>39</v>
      </c>
      <c r="C12" s="101" t="s">
        <v>39</v>
      </c>
      <c r="D12" s="38" t="s">
        <v>40</v>
      </c>
      <c r="E12" s="33" t="s">
        <v>41</v>
      </c>
      <c r="F12" s="146">
        <v>3</v>
      </c>
      <c r="G12" s="39"/>
      <c r="H12" s="35">
        <f>ROUND((G12*(1+$I$4)),2)</f>
        <v>0</v>
      </c>
      <c r="I12" s="155">
        <f t="shared" si="0"/>
        <v>0</v>
      </c>
    </row>
    <row r="13" spans="1:11" x14ac:dyDescent="0.2">
      <c r="A13" s="30" t="s">
        <v>42</v>
      </c>
      <c r="B13" s="102" t="s">
        <v>43</v>
      </c>
      <c r="C13" s="32" t="s">
        <v>180</v>
      </c>
      <c r="D13" s="103" t="s">
        <v>44</v>
      </c>
      <c r="E13" s="41" t="s">
        <v>41</v>
      </c>
      <c r="F13" s="149">
        <v>0.35</v>
      </c>
      <c r="G13" s="42"/>
      <c r="H13" s="35">
        <f>ROUND((G13*(1+$I$4)),2)</f>
        <v>0</v>
      </c>
      <c r="I13" s="155">
        <f t="shared" si="0"/>
        <v>0</v>
      </c>
    </row>
    <row r="14" spans="1:11" x14ac:dyDescent="0.2">
      <c r="A14" s="54">
        <v>2</v>
      </c>
      <c r="B14" s="55"/>
      <c r="C14" s="56"/>
      <c r="D14" s="57" t="s">
        <v>69</v>
      </c>
      <c r="E14" s="58"/>
      <c r="F14" s="150"/>
      <c r="G14" s="59"/>
      <c r="H14" s="59"/>
      <c r="I14" s="154">
        <f>SUM(I15:I63)</f>
        <v>0</v>
      </c>
      <c r="J14" s="29"/>
    </row>
    <row r="15" spans="1:11" ht="38.25" x14ac:dyDescent="0.2">
      <c r="A15" s="47" t="s">
        <v>46</v>
      </c>
      <c r="B15" s="30" t="s">
        <v>27</v>
      </c>
      <c r="C15" s="48" t="s">
        <v>54</v>
      </c>
      <c r="D15" s="32" t="s">
        <v>55</v>
      </c>
      <c r="E15" s="49" t="s">
        <v>48</v>
      </c>
      <c r="F15" s="147">
        <f>memoria!G32</f>
        <v>797.02200000000005</v>
      </c>
      <c r="G15" s="34"/>
      <c r="H15" s="35">
        <f t="shared" ref="H15:H25" si="1">ROUND((G15*(1+$I$4)),2)</f>
        <v>0</v>
      </c>
      <c r="I15" s="155">
        <f t="shared" si="0"/>
        <v>0</v>
      </c>
      <c r="K15" s="120">
        <f>SUM(I15:I25)</f>
        <v>0</v>
      </c>
    </row>
    <row r="16" spans="1:11" x14ac:dyDescent="0.2">
      <c r="A16" s="47" t="s">
        <v>49</v>
      </c>
      <c r="B16" s="30" t="s">
        <v>27</v>
      </c>
      <c r="C16" s="48" t="s">
        <v>56</v>
      </c>
      <c r="D16" s="32" t="s">
        <v>57</v>
      </c>
      <c r="E16" s="49" t="s">
        <v>34</v>
      </c>
      <c r="F16" s="147">
        <f>memoria!H32</f>
        <v>708.24</v>
      </c>
      <c r="G16" s="34"/>
      <c r="H16" s="35">
        <f t="shared" si="1"/>
        <v>0</v>
      </c>
      <c r="I16" s="155">
        <f t="shared" si="0"/>
        <v>0</v>
      </c>
    </row>
    <row r="17" spans="1:11" ht="38.25" x14ac:dyDescent="0.2">
      <c r="A17" s="47" t="s">
        <v>50</v>
      </c>
      <c r="B17" s="30" t="s">
        <v>27</v>
      </c>
      <c r="C17" s="60" t="s">
        <v>61</v>
      </c>
      <c r="D17" s="61" t="s">
        <v>62</v>
      </c>
      <c r="E17" s="33" t="s">
        <v>34</v>
      </c>
      <c r="F17" s="146">
        <f>memoria!I32*0.1</f>
        <v>119.4</v>
      </c>
      <c r="G17" s="40"/>
      <c r="H17" s="35">
        <f t="shared" si="1"/>
        <v>0</v>
      </c>
      <c r="I17" s="155">
        <f t="shared" si="0"/>
        <v>0</v>
      </c>
    </row>
    <row r="18" spans="1:11" x14ac:dyDescent="0.2">
      <c r="A18" s="47" t="s">
        <v>205</v>
      </c>
      <c r="B18" s="30" t="s">
        <v>43</v>
      </c>
      <c r="C18" s="60" t="s">
        <v>63</v>
      </c>
      <c r="D18" s="61" t="s">
        <v>64</v>
      </c>
      <c r="E18" s="33" t="s">
        <v>34</v>
      </c>
      <c r="F18" s="151">
        <f>memoria!I32-Orçamento!F17</f>
        <v>1074.5999999999999</v>
      </c>
      <c r="G18" s="40"/>
      <c r="H18" s="35">
        <f t="shared" si="1"/>
        <v>0</v>
      </c>
      <c r="I18" s="155">
        <f t="shared" si="0"/>
        <v>0</v>
      </c>
    </row>
    <row r="19" spans="1:11" ht="25.5" x14ac:dyDescent="0.2">
      <c r="A19" s="47" t="s">
        <v>206</v>
      </c>
      <c r="B19" s="30" t="s">
        <v>27</v>
      </c>
      <c r="C19" s="60" t="s">
        <v>59</v>
      </c>
      <c r="D19" s="61" t="s">
        <v>60</v>
      </c>
      <c r="E19" s="33" t="s">
        <v>48</v>
      </c>
      <c r="F19" s="146">
        <f>memoria!J32</f>
        <v>781.37745763374528</v>
      </c>
      <c r="G19" s="40"/>
      <c r="H19" s="35">
        <f t="shared" si="1"/>
        <v>0</v>
      </c>
      <c r="I19" s="155">
        <f t="shared" si="0"/>
        <v>0</v>
      </c>
    </row>
    <row r="20" spans="1:11" ht="25.5" x14ac:dyDescent="0.2">
      <c r="A20" s="47" t="s">
        <v>207</v>
      </c>
      <c r="B20" s="30" t="s">
        <v>27</v>
      </c>
      <c r="C20" s="48" t="s">
        <v>65</v>
      </c>
      <c r="D20" s="32" t="s">
        <v>66</v>
      </c>
      <c r="E20" s="49" t="s">
        <v>48</v>
      </c>
      <c r="F20" s="147">
        <f>memoria!D36</f>
        <v>15.644542366254768</v>
      </c>
      <c r="G20" s="34"/>
      <c r="H20" s="35">
        <f t="shared" si="1"/>
        <v>0</v>
      </c>
      <c r="I20" s="155">
        <f t="shared" si="0"/>
        <v>0</v>
      </c>
    </row>
    <row r="21" spans="1:11" ht="38.25" x14ac:dyDescent="0.2">
      <c r="A21" s="47" t="s">
        <v>208</v>
      </c>
      <c r="B21" s="30" t="s">
        <v>27</v>
      </c>
      <c r="C21" s="48" t="s">
        <v>70</v>
      </c>
      <c r="D21" s="32" t="s">
        <v>71</v>
      </c>
      <c r="E21" s="49" t="s">
        <v>45</v>
      </c>
      <c r="F21" s="147">
        <f>memoria!C32</f>
        <v>885.30000000000007</v>
      </c>
      <c r="G21" s="34"/>
      <c r="H21" s="35">
        <f t="shared" si="1"/>
        <v>0</v>
      </c>
      <c r="I21" s="155">
        <f t="shared" si="0"/>
        <v>0</v>
      </c>
      <c r="K21" s="50"/>
    </row>
    <row r="22" spans="1:11" ht="25.5" x14ac:dyDescent="0.2">
      <c r="A22" s="47" t="s">
        <v>209</v>
      </c>
      <c r="B22" s="51" t="s">
        <v>27</v>
      </c>
      <c r="C22" s="48" t="s">
        <v>72</v>
      </c>
      <c r="D22" s="32" t="s">
        <v>73</v>
      </c>
      <c r="E22" s="52" t="s">
        <v>58</v>
      </c>
      <c r="F22" s="151">
        <v>21</v>
      </c>
      <c r="G22" s="39"/>
      <c r="H22" s="53">
        <f t="shared" si="1"/>
        <v>0</v>
      </c>
      <c r="I22" s="155">
        <f t="shared" si="0"/>
        <v>0</v>
      </c>
    </row>
    <row r="23" spans="1:11" ht="38.25" x14ac:dyDescent="0.2">
      <c r="A23" s="47" t="s">
        <v>210</v>
      </c>
      <c r="B23" s="30" t="s">
        <v>27</v>
      </c>
      <c r="C23" s="60" t="s">
        <v>67</v>
      </c>
      <c r="D23" s="61" t="s">
        <v>68</v>
      </c>
      <c r="E23" s="33" t="s">
        <v>58</v>
      </c>
      <c r="F23" s="151">
        <v>21</v>
      </c>
      <c r="G23" s="40"/>
      <c r="H23" s="35">
        <f t="shared" si="1"/>
        <v>0</v>
      </c>
      <c r="I23" s="155">
        <f t="shared" si="0"/>
        <v>0</v>
      </c>
    </row>
    <row r="24" spans="1:11" ht="40.9" customHeight="1" x14ac:dyDescent="0.2">
      <c r="A24" s="47" t="s">
        <v>211</v>
      </c>
      <c r="B24" s="51" t="s">
        <v>277</v>
      </c>
      <c r="C24" s="51" t="s">
        <v>277</v>
      </c>
      <c r="D24" s="32" t="s">
        <v>181</v>
      </c>
      <c r="E24" s="52" t="s">
        <v>58</v>
      </c>
      <c r="F24" s="151">
        <v>50</v>
      </c>
      <c r="G24" s="39"/>
      <c r="H24" s="53">
        <f t="shared" si="1"/>
        <v>0</v>
      </c>
      <c r="I24" s="155">
        <f t="shared" si="0"/>
        <v>0</v>
      </c>
    </row>
    <row r="25" spans="1:11" ht="25.5" x14ac:dyDescent="0.2">
      <c r="A25" s="47" t="s">
        <v>212</v>
      </c>
      <c r="B25" s="30" t="s">
        <v>27</v>
      </c>
      <c r="C25" s="45" t="s">
        <v>51</v>
      </c>
      <c r="D25" s="43" t="s">
        <v>52</v>
      </c>
      <c r="E25" s="45" t="s">
        <v>53</v>
      </c>
      <c r="F25" s="146">
        <f>memoria!D40</f>
        <v>234.66813549382152</v>
      </c>
      <c r="G25" s="46"/>
      <c r="H25" s="35">
        <f t="shared" si="1"/>
        <v>0</v>
      </c>
      <c r="I25" s="155">
        <f t="shared" si="0"/>
        <v>0</v>
      </c>
    </row>
    <row r="26" spans="1:11" x14ac:dyDescent="0.2">
      <c r="A26" s="62" t="s">
        <v>213</v>
      </c>
      <c r="B26" s="30"/>
      <c r="C26" s="48"/>
      <c r="D26" s="63" t="s">
        <v>74</v>
      </c>
      <c r="E26" s="52"/>
      <c r="F26" s="151"/>
      <c r="G26" s="39"/>
      <c r="H26" s="53"/>
      <c r="I26" s="155">
        <f t="shared" si="0"/>
        <v>0</v>
      </c>
      <c r="K26" s="120">
        <f>SUM(I26:I63)</f>
        <v>0</v>
      </c>
    </row>
    <row r="27" spans="1:11" x14ac:dyDescent="0.2">
      <c r="A27" s="47" t="s">
        <v>214</v>
      </c>
      <c r="B27" s="30"/>
      <c r="C27" s="48"/>
      <c r="D27" s="63" t="s">
        <v>25</v>
      </c>
      <c r="E27" s="52"/>
      <c r="F27" s="151"/>
      <c r="G27" s="39"/>
      <c r="H27" s="53"/>
      <c r="I27" s="155">
        <f t="shared" si="0"/>
        <v>0</v>
      </c>
    </row>
    <row r="28" spans="1:11" ht="25.5" x14ac:dyDescent="0.2">
      <c r="A28" s="47" t="s">
        <v>215</v>
      </c>
      <c r="B28" s="30" t="s">
        <v>75</v>
      </c>
      <c r="C28" s="48">
        <v>98525</v>
      </c>
      <c r="D28" s="32" t="s">
        <v>76</v>
      </c>
      <c r="E28" s="52" t="s">
        <v>34</v>
      </c>
      <c r="F28" s="151">
        <v>35</v>
      </c>
      <c r="G28" s="39"/>
      <c r="H28" s="53">
        <f t="shared" ref="H28" si="2">ROUND((G28*(1+$I$4)),2)</f>
        <v>0</v>
      </c>
      <c r="I28" s="155">
        <f t="shared" si="0"/>
        <v>0</v>
      </c>
    </row>
    <row r="29" spans="1:11" x14ac:dyDescent="0.2">
      <c r="A29" s="47" t="s">
        <v>216</v>
      </c>
      <c r="B29" s="30"/>
      <c r="C29" s="48"/>
      <c r="D29" s="63" t="s">
        <v>77</v>
      </c>
      <c r="E29" s="64"/>
      <c r="F29" s="152"/>
      <c r="G29" s="39"/>
      <c r="H29" s="53"/>
      <c r="I29" s="155">
        <f t="shared" si="0"/>
        <v>0</v>
      </c>
    </row>
    <row r="30" spans="1:11" ht="25.5" x14ac:dyDescent="0.2">
      <c r="A30" s="47" t="s">
        <v>217</v>
      </c>
      <c r="B30" s="30" t="s">
        <v>27</v>
      </c>
      <c r="C30" s="48" t="s">
        <v>78</v>
      </c>
      <c r="D30" s="32" t="s">
        <v>79</v>
      </c>
      <c r="E30" s="52" t="s">
        <v>48</v>
      </c>
      <c r="F30" s="151">
        <v>24.8</v>
      </c>
      <c r="G30" s="39"/>
      <c r="H30" s="53">
        <f t="shared" ref="H30:H39" si="3">ROUND((G30*(1+$I$4)),2)</f>
        <v>0</v>
      </c>
      <c r="I30" s="155">
        <f t="shared" si="0"/>
        <v>0</v>
      </c>
    </row>
    <row r="31" spans="1:11" x14ac:dyDescent="0.2">
      <c r="A31" s="47" t="s">
        <v>218</v>
      </c>
      <c r="B31" s="30" t="s">
        <v>27</v>
      </c>
      <c r="C31" s="48" t="s">
        <v>80</v>
      </c>
      <c r="D31" s="32" t="s">
        <v>81</v>
      </c>
      <c r="E31" s="52" t="s">
        <v>48</v>
      </c>
      <c r="F31" s="151">
        <v>35</v>
      </c>
      <c r="G31" s="39"/>
      <c r="H31" s="53">
        <f t="shared" si="3"/>
        <v>0</v>
      </c>
      <c r="I31" s="155">
        <f t="shared" si="0"/>
        <v>0</v>
      </c>
    </row>
    <row r="32" spans="1:11" ht="25.5" x14ac:dyDescent="0.2">
      <c r="A32" s="47" t="s">
        <v>219</v>
      </c>
      <c r="B32" s="30" t="s">
        <v>27</v>
      </c>
      <c r="C32" s="48" t="s">
        <v>82</v>
      </c>
      <c r="D32" s="32" t="s">
        <v>83</v>
      </c>
      <c r="E32" s="52" t="s">
        <v>48</v>
      </c>
      <c r="F32" s="151">
        <v>23.3</v>
      </c>
      <c r="G32" s="39"/>
      <c r="H32" s="53">
        <f t="shared" si="3"/>
        <v>0</v>
      </c>
      <c r="I32" s="155">
        <f t="shared" si="0"/>
        <v>0</v>
      </c>
    </row>
    <row r="33" spans="1:11" ht="25.5" x14ac:dyDescent="0.2">
      <c r="A33" s="47" t="s">
        <v>220</v>
      </c>
      <c r="B33" s="30" t="s">
        <v>27</v>
      </c>
      <c r="C33" s="48" t="s">
        <v>168</v>
      </c>
      <c r="D33" s="32" t="s">
        <v>84</v>
      </c>
      <c r="E33" s="52" t="s">
        <v>48</v>
      </c>
      <c r="F33" s="151">
        <v>5.7</v>
      </c>
      <c r="G33" s="39"/>
      <c r="H33" s="53">
        <f t="shared" si="3"/>
        <v>0</v>
      </c>
      <c r="I33" s="155">
        <f t="shared" si="0"/>
        <v>0</v>
      </c>
    </row>
    <row r="34" spans="1:11" ht="25.5" x14ac:dyDescent="0.2">
      <c r="A34" s="47" t="s">
        <v>221</v>
      </c>
      <c r="B34" s="30" t="s">
        <v>27</v>
      </c>
      <c r="C34" s="48" t="s">
        <v>47</v>
      </c>
      <c r="D34" s="32" t="s">
        <v>85</v>
      </c>
      <c r="E34" s="52" t="s">
        <v>48</v>
      </c>
      <c r="F34" s="151">
        <v>2.1</v>
      </c>
      <c r="G34" s="39"/>
      <c r="H34" s="53">
        <f t="shared" si="3"/>
        <v>0</v>
      </c>
      <c r="I34" s="155">
        <f t="shared" si="0"/>
        <v>0</v>
      </c>
    </row>
    <row r="35" spans="1:11" x14ac:dyDescent="0.2">
      <c r="A35" s="47" t="s">
        <v>222</v>
      </c>
      <c r="B35" s="30" t="s">
        <v>27</v>
      </c>
      <c r="C35" s="48" t="s">
        <v>86</v>
      </c>
      <c r="D35" s="32" t="s">
        <v>87</v>
      </c>
      <c r="E35" s="52" t="s">
        <v>48</v>
      </c>
      <c r="F35" s="151">
        <v>2.4</v>
      </c>
      <c r="G35" s="39"/>
      <c r="H35" s="53">
        <f t="shared" si="3"/>
        <v>0</v>
      </c>
      <c r="I35" s="155">
        <f t="shared" si="0"/>
        <v>0</v>
      </c>
    </row>
    <row r="36" spans="1:11" ht="25.5" x14ac:dyDescent="0.2">
      <c r="A36" s="47" t="s">
        <v>223</v>
      </c>
      <c r="B36" s="30" t="s">
        <v>27</v>
      </c>
      <c r="C36" s="48" t="s">
        <v>88</v>
      </c>
      <c r="D36" s="32" t="s">
        <v>60</v>
      </c>
      <c r="E36" s="52" t="s">
        <v>48</v>
      </c>
      <c r="F36" s="151">
        <v>35.299999999999997</v>
      </c>
      <c r="G36" s="39"/>
      <c r="H36" s="53">
        <f t="shared" si="3"/>
        <v>0</v>
      </c>
      <c r="I36" s="155">
        <f t="shared" si="0"/>
        <v>0</v>
      </c>
    </row>
    <row r="37" spans="1:11" ht="25.5" x14ac:dyDescent="0.2">
      <c r="A37" s="47" t="s">
        <v>224</v>
      </c>
      <c r="B37" s="30" t="s">
        <v>27</v>
      </c>
      <c r="C37" s="48" t="s">
        <v>89</v>
      </c>
      <c r="D37" s="32" t="s">
        <v>90</v>
      </c>
      <c r="E37" s="52" t="s">
        <v>48</v>
      </c>
      <c r="F37" s="151">
        <v>64.8</v>
      </c>
      <c r="G37" s="39"/>
      <c r="H37" s="53">
        <f t="shared" si="3"/>
        <v>0</v>
      </c>
      <c r="I37" s="155">
        <f t="shared" si="0"/>
        <v>0</v>
      </c>
    </row>
    <row r="38" spans="1:11" ht="25.5" x14ac:dyDescent="0.2">
      <c r="A38" s="47" t="s">
        <v>225</v>
      </c>
      <c r="B38" s="30" t="s">
        <v>27</v>
      </c>
      <c r="C38" s="48" t="s">
        <v>91</v>
      </c>
      <c r="D38" s="32" t="s">
        <v>92</v>
      </c>
      <c r="E38" s="52" t="s">
        <v>93</v>
      </c>
      <c r="F38" s="151">
        <v>64.8</v>
      </c>
      <c r="G38" s="39"/>
      <c r="H38" s="53">
        <f t="shared" si="3"/>
        <v>0</v>
      </c>
      <c r="I38" s="155">
        <f t="shared" si="0"/>
        <v>0</v>
      </c>
    </row>
    <row r="39" spans="1:11" x14ac:dyDescent="0.2">
      <c r="A39" s="47" t="s">
        <v>226</v>
      </c>
      <c r="B39" s="30" t="s">
        <v>27</v>
      </c>
      <c r="C39" s="48" t="s">
        <v>94</v>
      </c>
      <c r="D39" s="32" t="s">
        <v>95</v>
      </c>
      <c r="E39" s="52" t="s">
        <v>48</v>
      </c>
      <c r="F39" s="151">
        <v>64.8</v>
      </c>
      <c r="G39" s="39"/>
      <c r="H39" s="53">
        <f t="shared" si="3"/>
        <v>0</v>
      </c>
      <c r="I39" s="155">
        <f t="shared" si="0"/>
        <v>0</v>
      </c>
    </row>
    <row r="40" spans="1:11" x14ac:dyDescent="0.2">
      <c r="A40" s="47" t="s">
        <v>227</v>
      </c>
      <c r="B40" s="30"/>
      <c r="C40" s="48"/>
      <c r="D40" s="63" t="s">
        <v>96</v>
      </c>
      <c r="E40" s="64"/>
      <c r="F40" s="152"/>
      <c r="G40" s="39"/>
      <c r="H40" s="53"/>
      <c r="I40" s="155">
        <f t="shared" si="0"/>
        <v>0</v>
      </c>
    </row>
    <row r="41" spans="1:11" ht="38.25" x14ac:dyDescent="0.2">
      <c r="A41" s="47" t="s">
        <v>228</v>
      </c>
      <c r="B41" s="30" t="s">
        <v>27</v>
      </c>
      <c r="C41" s="48" t="s">
        <v>70</v>
      </c>
      <c r="D41" s="32" t="s">
        <v>71</v>
      </c>
      <c r="E41" s="52" t="s">
        <v>45</v>
      </c>
      <c r="F41" s="151">
        <v>38.200000000000003</v>
      </c>
      <c r="G41" s="34"/>
      <c r="H41" s="53">
        <f t="shared" ref="H41" si="4">ROUND((G41*(1+$I$4)),2)</f>
        <v>0</v>
      </c>
      <c r="I41" s="155">
        <f t="shared" si="0"/>
        <v>0</v>
      </c>
      <c r="K41" s="50"/>
    </row>
    <row r="42" spans="1:11" x14ac:dyDescent="0.2">
      <c r="A42" s="47" t="s">
        <v>229</v>
      </c>
      <c r="B42" s="30"/>
      <c r="C42" s="48"/>
      <c r="D42" s="63" t="s">
        <v>97</v>
      </c>
      <c r="E42" s="64"/>
      <c r="F42" s="152"/>
      <c r="G42" s="39"/>
      <c r="H42" s="53"/>
      <c r="I42" s="155">
        <f t="shared" si="0"/>
        <v>0</v>
      </c>
    </row>
    <row r="43" spans="1:11" ht="38.25" x14ac:dyDescent="0.2">
      <c r="A43" s="47" t="s">
        <v>230</v>
      </c>
      <c r="B43" s="30" t="s">
        <v>27</v>
      </c>
      <c r="C43" s="48" t="s">
        <v>98</v>
      </c>
      <c r="D43" s="32" t="s">
        <v>99</v>
      </c>
      <c r="E43" s="52" t="s">
        <v>48</v>
      </c>
      <c r="F43" s="151">
        <v>1.5</v>
      </c>
      <c r="G43" s="39"/>
      <c r="H43" s="53">
        <f t="shared" ref="H43:H47" si="5">ROUND((G43*(1+$I$4)),2)</f>
        <v>0</v>
      </c>
      <c r="I43" s="155">
        <f t="shared" si="0"/>
        <v>0</v>
      </c>
    </row>
    <row r="44" spans="1:11" ht="38.25" x14ac:dyDescent="0.2">
      <c r="A44" s="47" t="s">
        <v>231</v>
      </c>
      <c r="B44" s="30" t="s">
        <v>27</v>
      </c>
      <c r="C44" s="48" t="s">
        <v>100</v>
      </c>
      <c r="D44" s="32" t="s">
        <v>101</v>
      </c>
      <c r="E44" s="52" t="s">
        <v>34</v>
      </c>
      <c r="F44" s="151">
        <v>15.8</v>
      </c>
      <c r="G44" s="39"/>
      <c r="H44" s="53">
        <f t="shared" si="5"/>
        <v>0</v>
      </c>
      <c r="I44" s="155">
        <f t="shared" si="0"/>
        <v>0</v>
      </c>
    </row>
    <row r="45" spans="1:11" ht="25.5" x14ac:dyDescent="0.2">
      <c r="A45" s="47" t="s">
        <v>232</v>
      </c>
      <c r="B45" s="30" t="s">
        <v>27</v>
      </c>
      <c r="C45" s="48" t="s">
        <v>102</v>
      </c>
      <c r="D45" s="32" t="s">
        <v>103</v>
      </c>
      <c r="E45" s="52" t="s">
        <v>104</v>
      </c>
      <c r="F45" s="151">
        <v>607</v>
      </c>
      <c r="G45" s="39"/>
      <c r="H45" s="53">
        <f t="shared" si="5"/>
        <v>0</v>
      </c>
      <c r="I45" s="155">
        <f t="shared" si="0"/>
        <v>0</v>
      </c>
    </row>
    <row r="46" spans="1:11" ht="25.5" x14ac:dyDescent="0.2">
      <c r="A46" s="47" t="s">
        <v>233</v>
      </c>
      <c r="B46" s="48" t="s">
        <v>130</v>
      </c>
      <c r="C46" s="48" t="s">
        <v>130</v>
      </c>
      <c r="D46" s="32" t="s">
        <v>106</v>
      </c>
      <c r="E46" s="52" t="s">
        <v>107</v>
      </c>
      <c r="F46" s="151">
        <v>1</v>
      </c>
      <c r="G46" s="39"/>
      <c r="H46" s="53">
        <f t="shared" si="5"/>
        <v>0</v>
      </c>
      <c r="I46" s="155">
        <f t="shared" si="0"/>
        <v>0</v>
      </c>
    </row>
    <row r="47" spans="1:11" ht="25.5" x14ac:dyDescent="0.2">
      <c r="A47" s="47" t="s">
        <v>234</v>
      </c>
      <c r="B47" s="48" t="s">
        <v>105</v>
      </c>
      <c r="C47" s="48" t="s">
        <v>105</v>
      </c>
      <c r="D47" s="32" t="s">
        <v>108</v>
      </c>
      <c r="E47" s="52" t="s">
        <v>107</v>
      </c>
      <c r="F47" s="151">
        <v>1</v>
      </c>
      <c r="G47" s="39"/>
      <c r="H47" s="53">
        <f t="shared" si="5"/>
        <v>0</v>
      </c>
      <c r="I47" s="155">
        <f t="shared" si="0"/>
        <v>0</v>
      </c>
    </row>
    <row r="48" spans="1:11" x14ac:dyDescent="0.2">
      <c r="A48" s="47" t="s">
        <v>235</v>
      </c>
      <c r="B48" s="30"/>
      <c r="C48" s="48"/>
      <c r="D48" s="63" t="s">
        <v>109</v>
      </c>
      <c r="E48" s="52"/>
      <c r="F48" s="151"/>
      <c r="G48" s="39"/>
      <c r="H48" s="53"/>
      <c r="I48" s="155">
        <f t="shared" si="0"/>
        <v>0</v>
      </c>
    </row>
    <row r="49" spans="1:10" ht="38.25" x14ac:dyDescent="0.2">
      <c r="A49" s="47" t="s">
        <v>236</v>
      </c>
      <c r="B49" s="30" t="s">
        <v>27</v>
      </c>
      <c r="C49" s="48" t="s">
        <v>110</v>
      </c>
      <c r="D49" s="32" t="s">
        <v>111</v>
      </c>
      <c r="E49" s="52" t="s">
        <v>34</v>
      </c>
      <c r="F49" s="151">
        <v>3.1</v>
      </c>
      <c r="G49" s="39"/>
      <c r="H49" s="53">
        <f t="shared" ref="H49" si="6">ROUND((G49*(1+$I$4)),2)</f>
        <v>0</v>
      </c>
      <c r="I49" s="155">
        <f t="shared" si="0"/>
        <v>0</v>
      </c>
    </row>
    <row r="50" spans="1:10" x14ac:dyDescent="0.2">
      <c r="A50" s="47" t="s">
        <v>237</v>
      </c>
      <c r="B50" s="30"/>
      <c r="C50" s="48"/>
      <c r="D50" s="63" t="s">
        <v>112</v>
      </c>
      <c r="E50" s="52"/>
      <c r="F50" s="151"/>
      <c r="G50" s="39"/>
      <c r="H50" s="53"/>
      <c r="I50" s="155">
        <f t="shared" si="0"/>
        <v>0</v>
      </c>
    </row>
    <row r="51" spans="1:10" ht="38.25" x14ac:dyDescent="0.2">
      <c r="A51" s="47" t="s">
        <v>238</v>
      </c>
      <c r="B51" s="30" t="s">
        <v>27</v>
      </c>
      <c r="C51" s="48" t="s">
        <v>113</v>
      </c>
      <c r="D51" s="32" t="s">
        <v>114</v>
      </c>
      <c r="E51" s="52" t="s">
        <v>34</v>
      </c>
      <c r="F51" s="151">
        <v>6.2</v>
      </c>
      <c r="G51" s="39"/>
      <c r="H51" s="53">
        <f t="shared" ref="H51:H52" si="7">ROUND((G51*(1+$I$4)),2)</f>
        <v>0</v>
      </c>
      <c r="I51" s="155">
        <f t="shared" si="0"/>
        <v>0</v>
      </c>
    </row>
    <row r="52" spans="1:10" ht="25.5" x14ac:dyDescent="0.2">
      <c r="A52" s="47" t="s">
        <v>239</v>
      </c>
      <c r="B52" s="30" t="s">
        <v>27</v>
      </c>
      <c r="C52" s="48" t="s">
        <v>115</v>
      </c>
      <c r="D52" s="32" t="s">
        <v>116</v>
      </c>
      <c r="E52" s="52" t="s">
        <v>34</v>
      </c>
      <c r="F52" s="151">
        <v>6.2</v>
      </c>
      <c r="G52" s="39"/>
      <c r="H52" s="53">
        <f t="shared" si="7"/>
        <v>0</v>
      </c>
      <c r="I52" s="155">
        <f t="shared" si="0"/>
        <v>0</v>
      </c>
    </row>
    <row r="53" spans="1:10" x14ac:dyDescent="0.2">
      <c r="A53" s="47" t="s">
        <v>240</v>
      </c>
      <c r="B53" s="30"/>
      <c r="C53" s="48"/>
      <c r="D53" s="63" t="s">
        <v>117</v>
      </c>
      <c r="E53" s="52"/>
      <c r="F53" s="151"/>
      <c r="G53" s="39"/>
      <c r="H53" s="53"/>
      <c r="I53" s="155">
        <f t="shared" si="0"/>
        <v>0</v>
      </c>
    </row>
    <row r="54" spans="1:10" ht="25.5" x14ac:dyDescent="0.2">
      <c r="A54" s="47" t="s">
        <v>241</v>
      </c>
      <c r="B54" s="30" t="s">
        <v>27</v>
      </c>
      <c r="C54" s="48" t="s">
        <v>72</v>
      </c>
      <c r="D54" s="32" t="s">
        <v>73</v>
      </c>
      <c r="E54" s="52" t="s">
        <v>107</v>
      </c>
      <c r="F54" s="151">
        <v>1</v>
      </c>
      <c r="G54" s="39"/>
      <c r="H54" s="53">
        <f t="shared" ref="H54:H55" si="8">ROUND((G54*(1+$I$4)),2)</f>
        <v>0</v>
      </c>
      <c r="I54" s="155">
        <f t="shared" si="0"/>
        <v>0</v>
      </c>
    </row>
    <row r="55" spans="1:10" ht="38.25" x14ac:dyDescent="0.2">
      <c r="A55" s="47" t="s">
        <v>242</v>
      </c>
      <c r="B55" s="30" t="s">
        <v>27</v>
      </c>
      <c r="C55" s="60" t="s">
        <v>67</v>
      </c>
      <c r="D55" s="61" t="s">
        <v>68</v>
      </c>
      <c r="E55" s="52" t="s">
        <v>107</v>
      </c>
      <c r="F55" s="151">
        <v>1</v>
      </c>
      <c r="G55" s="40"/>
      <c r="H55" s="53">
        <f t="shared" si="8"/>
        <v>0</v>
      </c>
      <c r="I55" s="155">
        <f t="shared" si="0"/>
        <v>0</v>
      </c>
    </row>
    <row r="56" spans="1:10" x14ac:dyDescent="0.2">
      <c r="A56" s="47" t="s">
        <v>243</v>
      </c>
      <c r="B56" s="30"/>
      <c r="C56" s="48"/>
      <c r="D56" s="63" t="s">
        <v>118</v>
      </c>
      <c r="E56" s="52"/>
      <c r="F56" s="151"/>
      <c r="G56" s="39"/>
      <c r="H56" s="53"/>
      <c r="I56" s="155">
        <f t="shared" si="0"/>
        <v>0</v>
      </c>
    </row>
    <row r="57" spans="1:10" ht="51" x14ac:dyDescent="0.2">
      <c r="A57" s="47" t="s">
        <v>244</v>
      </c>
      <c r="B57" s="30" t="s">
        <v>27</v>
      </c>
      <c r="C57" s="48" t="s">
        <v>119</v>
      </c>
      <c r="D57" s="32" t="s">
        <v>120</v>
      </c>
      <c r="E57" s="52" t="s">
        <v>45</v>
      </c>
      <c r="F57" s="151">
        <v>43</v>
      </c>
      <c r="G57" s="39"/>
      <c r="H57" s="53">
        <f t="shared" ref="H57:H63" si="9">ROUND((G57*(1+$I$4)),2)</f>
        <v>0</v>
      </c>
      <c r="I57" s="155">
        <f t="shared" si="0"/>
        <v>0</v>
      </c>
    </row>
    <row r="58" spans="1:10" x14ac:dyDescent="0.2">
      <c r="A58" s="47" t="s">
        <v>245</v>
      </c>
      <c r="B58" s="30" t="s">
        <v>27</v>
      </c>
      <c r="C58" s="48" t="s">
        <v>121</v>
      </c>
      <c r="D58" s="32" t="s">
        <v>122</v>
      </c>
      <c r="E58" s="52" t="s">
        <v>34</v>
      </c>
      <c r="F58" s="151">
        <f>4*1.2</f>
        <v>4.8</v>
      </c>
      <c r="G58" s="39"/>
      <c r="H58" s="53">
        <f t="shared" si="9"/>
        <v>0</v>
      </c>
      <c r="I58" s="155">
        <f t="shared" si="0"/>
        <v>0</v>
      </c>
    </row>
    <row r="59" spans="1:10" ht="25.5" x14ac:dyDescent="0.2">
      <c r="A59" s="47" t="s">
        <v>246</v>
      </c>
      <c r="B59" s="30" t="s">
        <v>27</v>
      </c>
      <c r="C59" s="51" t="s">
        <v>123</v>
      </c>
      <c r="D59" s="32" t="s">
        <v>124</v>
      </c>
      <c r="E59" s="52" t="s">
        <v>34</v>
      </c>
      <c r="F59" s="151">
        <v>15</v>
      </c>
      <c r="G59" s="34"/>
      <c r="H59" s="53">
        <f t="shared" si="9"/>
        <v>0</v>
      </c>
      <c r="I59" s="155">
        <f t="shared" si="0"/>
        <v>0</v>
      </c>
    </row>
    <row r="60" spans="1:10" ht="25.5" x14ac:dyDescent="0.2">
      <c r="A60" s="47" t="s">
        <v>247</v>
      </c>
      <c r="B60" s="30" t="s">
        <v>27</v>
      </c>
      <c r="C60" s="48" t="s">
        <v>125</v>
      </c>
      <c r="D60" s="32" t="s">
        <v>126</v>
      </c>
      <c r="E60" s="52" t="s">
        <v>48</v>
      </c>
      <c r="F60" s="151">
        <v>1.35</v>
      </c>
      <c r="G60" s="39"/>
      <c r="H60" s="53">
        <f t="shared" si="9"/>
        <v>0</v>
      </c>
      <c r="I60" s="155">
        <f t="shared" si="0"/>
        <v>0</v>
      </c>
    </row>
    <row r="61" spans="1:10" x14ac:dyDescent="0.2">
      <c r="A61" s="47" t="s">
        <v>248</v>
      </c>
      <c r="B61" s="30"/>
      <c r="C61" s="48"/>
      <c r="D61" s="63" t="s">
        <v>127</v>
      </c>
      <c r="E61" s="52"/>
      <c r="F61" s="151"/>
      <c r="G61" s="39"/>
      <c r="H61" s="53"/>
      <c r="I61" s="155">
        <f t="shared" si="0"/>
        <v>0</v>
      </c>
    </row>
    <row r="62" spans="1:10" ht="25.5" x14ac:dyDescent="0.2">
      <c r="A62" s="47" t="s">
        <v>249</v>
      </c>
      <c r="B62" s="30" t="s">
        <v>27</v>
      </c>
      <c r="C62" s="48" t="s">
        <v>128</v>
      </c>
      <c r="D62" s="32" t="s">
        <v>129</v>
      </c>
      <c r="E62" s="52" t="s">
        <v>48</v>
      </c>
      <c r="F62" s="151">
        <v>0.7</v>
      </c>
      <c r="G62" s="39"/>
      <c r="H62" s="53">
        <f t="shared" si="9"/>
        <v>0</v>
      </c>
      <c r="I62" s="155">
        <f t="shared" si="0"/>
        <v>0</v>
      </c>
    </row>
    <row r="63" spans="1:10" x14ac:dyDescent="0.2">
      <c r="A63" s="47" t="s">
        <v>250</v>
      </c>
      <c r="B63" s="48" t="s">
        <v>278</v>
      </c>
      <c r="C63" s="48" t="s">
        <v>278</v>
      </c>
      <c r="D63" s="32" t="s">
        <v>131</v>
      </c>
      <c r="E63" s="52" t="s">
        <v>104</v>
      </c>
      <c r="F63" s="151">
        <v>109.45</v>
      </c>
      <c r="G63" s="39"/>
      <c r="H63" s="53">
        <f t="shared" si="9"/>
        <v>0</v>
      </c>
      <c r="I63" s="155">
        <f t="shared" si="0"/>
        <v>0</v>
      </c>
    </row>
    <row r="64" spans="1:10" x14ac:dyDescent="0.2">
      <c r="A64" s="158" t="s">
        <v>132</v>
      </c>
      <c r="B64" s="158"/>
      <c r="C64" s="158"/>
      <c r="D64" s="158"/>
      <c r="E64" s="158"/>
      <c r="F64" s="158"/>
      <c r="G64" s="158"/>
      <c r="H64" s="158"/>
      <c r="I64" s="156">
        <f>I14+I8</f>
        <v>0</v>
      </c>
      <c r="J64" s="29"/>
    </row>
    <row r="67" spans="1:24" x14ac:dyDescent="0.2">
      <c r="D67" s="66" t="s">
        <v>251</v>
      </c>
    </row>
    <row r="68" spans="1:24" x14ac:dyDescent="0.2">
      <c r="D68" s="66" t="s">
        <v>252</v>
      </c>
    </row>
    <row r="69" spans="1:24" s="68" customFormat="1" x14ac:dyDescent="0.2">
      <c r="A69" s="65"/>
      <c r="B69" s="18"/>
      <c r="C69" s="2"/>
      <c r="D69" s="66"/>
      <c r="E69" s="67"/>
      <c r="F69" s="67"/>
      <c r="I69" s="157"/>
      <c r="J69" s="16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s="68" customFormat="1" x14ac:dyDescent="0.2">
      <c r="A70" s="65"/>
      <c r="B70" s="18"/>
      <c r="C70" s="2"/>
      <c r="D70" s="66"/>
      <c r="E70" s="67"/>
      <c r="F70" s="67"/>
      <c r="I70" s="157"/>
      <c r="J70" s="16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s="68" customFormat="1" x14ac:dyDescent="0.2">
      <c r="A71" s="65"/>
      <c r="B71" s="18"/>
      <c r="C71" s="2"/>
      <c r="D71" s="66"/>
      <c r="E71" s="67"/>
      <c r="F71" s="67"/>
      <c r="I71" s="157"/>
      <c r="J71" s="16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s="68" customFormat="1" x14ac:dyDescent="0.2">
      <c r="A72" s="65"/>
      <c r="B72" s="18"/>
      <c r="C72" s="2"/>
      <c r="D72" s="66"/>
      <c r="E72" s="67"/>
      <c r="F72" s="67"/>
      <c r="I72" s="157"/>
      <c r="J72" s="16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s="68" customFormat="1" x14ac:dyDescent="0.2">
      <c r="A73" s="65"/>
      <c r="B73" s="18"/>
      <c r="C73" s="2"/>
      <c r="D73" s="16"/>
      <c r="E73" s="67"/>
      <c r="F73" s="67"/>
      <c r="I73" s="157"/>
      <c r="J73" s="16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x14ac:dyDescent="0.2">
      <c r="K74" s="145"/>
    </row>
  </sheetData>
  <mergeCells count="6">
    <mergeCell ref="A64:H64"/>
    <mergeCell ref="A1:I1"/>
    <mergeCell ref="A2:I2"/>
    <mergeCell ref="B3:I3"/>
    <mergeCell ref="G5:I5"/>
    <mergeCell ref="A6:I6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selection activeCell="A17" sqref="A17"/>
    </sheetView>
  </sheetViews>
  <sheetFormatPr defaultRowHeight="15" x14ac:dyDescent="0.25"/>
  <cols>
    <col min="1" max="1" width="5.7109375" bestFit="1" customWidth="1"/>
    <col min="2" max="2" width="9" customWidth="1"/>
    <col min="3" max="3" width="20.28515625" customWidth="1"/>
    <col min="4" max="4" width="18.85546875" customWidth="1"/>
    <col min="5" max="5" width="17.28515625" bestFit="1" customWidth="1"/>
    <col min="6" max="6" width="14.42578125" bestFit="1" customWidth="1"/>
    <col min="7" max="11" width="15.5703125" bestFit="1" customWidth="1"/>
  </cols>
  <sheetData>
    <row r="1" spans="1:11" x14ac:dyDescent="0.25">
      <c r="A1" s="168" t="str">
        <f>[1]Orçamento!A1</f>
        <v xml:space="preserve">PREFEITURA MUNICIPAL DE QUELUZITO 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x14ac:dyDescent="0.25">
      <c r="A2" s="168" t="s">
        <v>193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x14ac:dyDescent="0.25">
      <c r="A3" s="168" t="str">
        <f>Orçamento!B3</f>
        <v xml:space="preserve">SISTEMA DE ESGOTAMENTO SANITÁRIO - CAMPO BELO 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x14ac:dyDescent="0.25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30" x14ac:dyDescent="0.25">
      <c r="A5" s="109" t="s">
        <v>16</v>
      </c>
      <c r="B5" s="182" t="s">
        <v>148</v>
      </c>
      <c r="C5" s="182"/>
      <c r="D5" s="110" t="s">
        <v>194</v>
      </c>
      <c r="E5" s="110" t="s">
        <v>195</v>
      </c>
      <c r="F5" s="109" t="s">
        <v>196</v>
      </c>
      <c r="G5" s="109" t="s">
        <v>197</v>
      </c>
      <c r="H5" s="109" t="s">
        <v>198</v>
      </c>
      <c r="I5" s="109" t="s">
        <v>199</v>
      </c>
      <c r="J5" s="109" t="s">
        <v>200</v>
      </c>
      <c r="K5" s="109" t="s">
        <v>201</v>
      </c>
    </row>
    <row r="6" spans="1:11" x14ac:dyDescent="0.25">
      <c r="A6" s="175">
        <v>1</v>
      </c>
      <c r="B6" s="183" t="str">
        <f>Orçamento!D8</f>
        <v>SERVIÇOS PRELIMINARES</v>
      </c>
      <c r="C6" s="184"/>
      <c r="D6" s="111" t="s">
        <v>202</v>
      </c>
      <c r="E6" s="112" t="e">
        <f>E7/$E$13</f>
        <v>#DIV/0!</v>
      </c>
      <c r="F6" s="112">
        <v>0.4</v>
      </c>
      <c r="G6" s="112">
        <v>0.45</v>
      </c>
      <c r="H6" s="112">
        <v>0.15</v>
      </c>
      <c r="I6" s="112"/>
      <c r="J6" s="112"/>
      <c r="K6" s="112"/>
    </row>
    <row r="7" spans="1:11" x14ac:dyDescent="0.25">
      <c r="A7" s="176"/>
      <c r="B7" s="184"/>
      <c r="C7" s="184"/>
      <c r="D7" s="111" t="s">
        <v>203</v>
      </c>
      <c r="E7" s="113">
        <f>Orçamento!I8</f>
        <v>0</v>
      </c>
      <c r="F7" s="114">
        <f t="shared" ref="F7:H7" si="0">F6*$E7</f>
        <v>0</v>
      </c>
      <c r="G7" s="114">
        <f t="shared" si="0"/>
        <v>0</v>
      </c>
      <c r="H7" s="114">
        <f t="shared" si="0"/>
        <v>0</v>
      </c>
      <c r="I7" s="114"/>
      <c r="J7" s="114"/>
      <c r="K7" s="114"/>
    </row>
    <row r="8" spans="1:11" x14ac:dyDescent="0.25">
      <c r="A8" s="175">
        <v>2</v>
      </c>
      <c r="B8" s="177" t="str">
        <f>Orçamento!D14</f>
        <v xml:space="preserve">ESGOTAMENTO SANITÁRIO </v>
      </c>
      <c r="C8" s="178"/>
      <c r="D8" s="111" t="str">
        <f>D6</f>
        <v>Físico %</v>
      </c>
      <c r="E8" s="112" t="e">
        <f>E9/$E$13</f>
        <v>#DIV/0!</v>
      </c>
      <c r="F8" s="112">
        <v>0.1</v>
      </c>
      <c r="G8" s="112">
        <v>0.5</v>
      </c>
      <c r="H8" s="112">
        <v>0.4</v>
      </c>
      <c r="I8" s="112"/>
      <c r="J8" s="115"/>
      <c r="K8" s="115"/>
    </row>
    <row r="9" spans="1:11" x14ac:dyDescent="0.25">
      <c r="A9" s="176"/>
      <c r="B9" s="179"/>
      <c r="C9" s="180"/>
      <c r="D9" s="111" t="str">
        <f>D7</f>
        <v>Financeiro</v>
      </c>
      <c r="E9" s="116">
        <f>Orçamento!I14</f>
        <v>0</v>
      </c>
      <c r="F9" s="114">
        <f t="shared" ref="F9:H9" si="1">F8*$E9</f>
        <v>0</v>
      </c>
      <c r="G9" s="114">
        <f t="shared" si="1"/>
        <v>0</v>
      </c>
      <c r="H9" s="114">
        <f t="shared" si="1"/>
        <v>0</v>
      </c>
      <c r="I9" s="116"/>
      <c r="J9" s="114"/>
      <c r="K9" s="114"/>
    </row>
    <row r="10" spans="1:11" x14ac:dyDescent="0.25">
      <c r="A10" s="175"/>
      <c r="B10" s="177"/>
      <c r="C10" s="178"/>
      <c r="D10" s="111"/>
      <c r="E10" s="112"/>
      <c r="F10" s="112"/>
      <c r="G10" s="112"/>
      <c r="H10" s="112"/>
      <c r="I10" s="112"/>
      <c r="J10" s="115"/>
      <c r="K10" s="115"/>
    </row>
    <row r="11" spans="1:11" x14ac:dyDescent="0.25">
      <c r="A11" s="176"/>
      <c r="B11" s="179"/>
      <c r="C11" s="180"/>
      <c r="D11" s="111"/>
      <c r="E11" s="116"/>
      <c r="F11" s="116"/>
      <c r="G11" s="114"/>
      <c r="H11" s="114"/>
      <c r="I11" s="114"/>
      <c r="J11" s="114"/>
      <c r="K11" s="114"/>
    </row>
    <row r="12" spans="1:11" x14ac:dyDescent="0.25">
      <c r="A12" s="169" t="s">
        <v>204</v>
      </c>
      <c r="B12" s="170"/>
      <c r="C12" s="171"/>
      <c r="D12" s="117" t="s">
        <v>202</v>
      </c>
      <c r="E12" s="118" t="e">
        <f>E6+E8+E10</f>
        <v>#DIV/0!</v>
      </c>
      <c r="F12" s="118" t="e">
        <f t="shared" ref="F12:K12" si="2">F13/$E$13</f>
        <v>#DIV/0!</v>
      </c>
      <c r="G12" s="118" t="e">
        <f t="shared" si="2"/>
        <v>#DIV/0!</v>
      </c>
      <c r="H12" s="118" t="e">
        <f t="shared" si="2"/>
        <v>#DIV/0!</v>
      </c>
      <c r="I12" s="118" t="e">
        <f t="shared" si="2"/>
        <v>#DIV/0!</v>
      </c>
      <c r="J12" s="118" t="e">
        <f t="shared" si="2"/>
        <v>#DIV/0!</v>
      </c>
      <c r="K12" s="118" t="e">
        <f t="shared" si="2"/>
        <v>#DIV/0!</v>
      </c>
    </row>
    <row r="13" spans="1:11" x14ac:dyDescent="0.25">
      <c r="A13" s="172"/>
      <c r="B13" s="173"/>
      <c r="C13" s="174"/>
      <c r="D13" s="117" t="s">
        <v>203</v>
      </c>
      <c r="E13" s="119">
        <f>E7+E9+E11</f>
        <v>0</v>
      </c>
      <c r="F13" s="119">
        <f>F7+F9+F11</f>
        <v>0</v>
      </c>
      <c r="G13" s="119">
        <f t="shared" ref="G13:K13" si="3">G7+G9+G11</f>
        <v>0</v>
      </c>
      <c r="H13" s="119">
        <f t="shared" si="3"/>
        <v>0</v>
      </c>
      <c r="I13" s="119">
        <f t="shared" si="3"/>
        <v>0</v>
      </c>
      <c r="J13" s="119">
        <f t="shared" si="3"/>
        <v>0</v>
      </c>
      <c r="K13" s="119">
        <f t="shared" si="3"/>
        <v>0</v>
      </c>
    </row>
    <row r="16" spans="1:11" x14ac:dyDescent="0.25">
      <c r="C16" s="66" t="s">
        <v>251</v>
      </c>
    </row>
    <row r="17" spans="3:3" x14ac:dyDescent="0.25">
      <c r="C17" s="66" t="s">
        <v>252</v>
      </c>
    </row>
  </sheetData>
  <mergeCells count="12">
    <mergeCell ref="A1:K1"/>
    <mergeCell ref="A2:K2"/>
    <mergeCell ref="A3:K3"/>
    <mergeCell ref="A12:C13"/>
    <mergeCell ref="A10:A11"/>
    <mergeCell ref="B10:C11"/>
    <mergeCell ref="A4:K4"/>
    <mergeCell ref="B5:C5"/>
    <mergeCell ref="A6:A7"/>
    <mergeCell ref="B6:C7"/>
    <mergeCell ref="A8:A9"/>
    <mergeCell ref="B8:C9"/>
  </mergeCells>
  <pageMargins left="0.51181102362204722" right="0.51181102362204722" top="0.78740157480314965" bottom="0.78740157480314965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52" zoomScale="85" zoomScaleNormal="85" workbookViewId="0">
      <selection activeCell="A66" sqref="A66"/>
    </sheetView>
  </sheetViews>
  <sheetFormatPr defaultRowHeight="15" x14ac:dyDescent="0.25"/>
  <cols>
    <col min="1" max="1" width="13.28515625" bestFit="1" customWidth="1"/>
    <col min="2" max="2" width="37.85546875" customWidth="1"/>
    <col min="3" max="3" width="6" bestFit="1" customWidth="1"/>
    <col min="4" max="4" width="9.28515625" bestFit="1" customWidth="1"/>
    <col min="5" max="5" width="18.28515625" bestFit="1" customWidth="1"/>
    <col min="6" max="6" width="16" bestFit="1" customWidth="1"/>
    <col min="7" max="7" width="11.28515625" bestFit="1" customWidth="1"/>
    <col min="8" max="8" width="13.7109375" bestFit="1" customWidth="1"/>
    <col min="9" max="9" width="14.140625" bestFit="1" customWidth="1"/>
  </cols>
  <sheetData>
    <row r="1" spans="1:9" x14ac:dyDescent="0.25">
      <c r="A1" s="69"/>
      <c r="B1" s="70"/>
      <c r="C1" s="69"/>
      <c r="D1" s="71"/>
      <c r="E1" s="72"/>
      <c r="F1" s="72"/>
      <c r="G1" s="70"/>
      <c r="H1" s="70"/>
      <c r="I1" s="70"/>
    </row>
    <row r="2" spans="1:9" x14ac:dyDescent="0.25">
      <c r="A2" s="186" t="s">
        <v>133</v>
      </c>
      <c r="B2" s="186"/>
      <c r="C2" s="186"/>
      <c r="D2" s="186"/>
      <c r="E2" s="186"/>
      <c r="F2" s="186"/>
      <c r="G2" s="186"/>
      <c r="H2" s="186"/>
      <c r="I2" s="186"/>
    </row>
    <row r="3" spans="1:9" x14ac:dyDescent="0.25">
      <c r="A3" s="73" t="s">
        <v>18</v>
      </c>
      <c r="B3" s="73" t="s">
        <v>134</v>
      </c>
      <c r="C3" s="74" t="s">
        <v>30</v>
      </c>
      <c r="D3" s="75" t="s">
        <v>135</v>
      </c>
      <c r="E3" s="76" t="s">
        <v>136</v>
      </c>
      <c r="F3" s="76" t="s">
        <v>137</v>
      </c>
      <c r="G3" s="77" t="s">
        <v>138</v>
      </c>
      <c r="H3" s="77" t="s">
        <v>139</v>
      </c>
      <c r="I3" s="78" t="s">
        <v>140</v>
      </c>
    </row>
    <row r="4" spans="1:9" x14ac:dyDescent="0.25">
      <c r="A4" s="79" t="s">
        <v>141</v>
      </c>
      <c r="B4" s="45" t="s">
        <v>142</v>
      </c>
      <c r="C4" s="80" t="s">
        <v>143</v>
      </c>
      <c r="D4" s="81">
        <v>1</v>
      </c>
      <c r="E4" s="82">
        <v>4</v>
      </c>
      <c r="F4" s="82">
        <v>1</v>
      </c>
      <c r="G4" s="83">
        <v>3</v>
      </c>
      <c r="H4" s="82">
        <v>97.15</v>
      </c>
      <c r="I4" s="82">
        <f>D4*E4*F4*G4*H4</f>
        <v>1165.8000000000002</v>
      </c>
    </row>
    <row r="5" spans="1:9" x14ac:dyDescent="0.25">
      <c r="A5" s="84" t="s">
        <v>144</v>
      </c>
      <c r="B5" s="85" t="s">
        <v>145</v>
      </c>
      <c r="C5" s="80" t="s">
        <v>143</v>
      </c>
      <c r="D5" s="86">
        <v>1</v>
      </c>
      <c r="E5" s="44">
        <v>4</v>
      </c>
      <c r="F5" s="44">
        <v>5</v>
      </c>
      <c r="G5" s="87">
        <v>6</v>
      </c>
      <c r="H5" s="88">
        <v>25.79</v>
      </c>
      <c r="I5" s="88">
        <f>D5*E5*F5*G5*H5</f>
        <v>3094.7999999999997</v>
      </c>
    </row>
    <row r="6" spans="1:9" x14ac:dyDescent="0.25">
      <c r="A6" s="187" t="s">
        <v>146</v>
      </c>
      <c r="B6" s="187"/>
      <c r="C6" s="187"/>
      <c r="D6" s="187"/>
      <c r="E6" s="187"/>
      <c r="F6" s="187"/>
      <c r="G6" s="187"/>
      <c r="H6" s="187"/>
      <c r="I6" s="89">
        <f>SUM(I4:I5)</f>
        <v>4260.6000000000004</v>
      </c>
    </row>
    <row r="7" spans="1:9" x14ac:dyDescent="0.25">
      <c r="A7" s="188" t="s">
        <v>147</v>
      </c>
      <c r="B7" s="188"/>
      <c r="C7" s="188"/>
      <c r="D7" s="188"/>
      <c r="E7" s="188"/>
      <c r="F7" s="188"/>
      <c r="G7" s="188"/>
      <c r="H7" s="188"/>
      <c r="I7" s="90">
        <f>I6/D4</f>
        <v>4260.6000000000004</v>
      </c>
    </row>
    <row r="8" spans="1:9" x14ac:dyDescent="0.25">
      <c r="A8" s="69"/>
      <c r="B8" s="70"/>
      <c r="C8" s="69"/>
      <c r="D8" s="71"/>
      <c r="E8" s="72"/>
      <c r="F8" s="72"/>
      <c r="G8" s="70"/>
      <c r="H8" s="70"/>
      <c r="I8" s="70"/>
    </row>
    <row r="9" spans="1:9" x14ac:dyDescent="0.25">
      <c r="A9" s="186" t="s">
        <v>273</v>
      </c>
      <c r="B9" s="186"/>
      <c r="C9" s="186"/>
      <c r="D9" s="186"/>
      <c r="E9" s="186"/>
      <c r="F9" s="186"/>
    </row>
    <row r="10" spans="1:9" x14ac:dyDescent="0.25">
      <c r="A10" s="73" t="s">
        <v>18</v>
      </c>
      <c r="B10" s="73" t="s">
        <v>148</v>
      </c>
      <c r="C10" s="74" t="s">
        <v>58</v>
      </c>
      <c r="D10" s="75" t="s">
        <v>149</v>
      </c>
      <c r="E10" s="76" t="s">
        <v>150</v>
      </c>
      <c r="F10" s="76" t="s">
        <v>151</v>
      </c>
    </row>
    <row r="11" spans="1:9" x14ac:dyDescent="0.25">
      <c r="A11" s="93"/>
      <c r="B11" s="94" t="s">
        <v>152</v>
      </c>
      <c r="C11" s="95"/>
      <c r="D11" s="96"/>
      <c r="E11" s="97"/>
      <c r="F11" s="97"/>
    </row>
    <row r="12" spans="1:9" x14ac:dyDescent="0.25">
      <c r="A12" s="79">
        <v>6160</v>
      </c>
      <c r="B12" s="45" t="s">
        <v>153</v>
      </c>
      <c r="C12" s="91" t="s">
        <v>143</v>
      </c>
      <c r="D12" s="81">
        <v>0.08</v>
      </c>
      <c r="E12" s="82">
        <v>17.2</v>
      </c>
      <c r="F12" s="46">
        <f>D12*E12</f>
        <v>1.3759999999999999</v>
      </c>
    </row>
    <row r="13" spans="1:9" x14ac:dyDescent="0.25">
      <c r="A13" s="79">
        <v>4783</v>
      </c>
      <c r="B13" s="45" t="s">
        <v>154</v>
      </c>
      <c r="C13" s="91" t="s">
        <v>143</v>
      </c>
      <c r="D13" s="81">
        <v>0.05</v>
      </c>
      <c r="E13" s="82">
        <v>17.2</v>
      </c>
      <c r="F13" s="46">
        <f t="shared" ref="F13:F23" si="0">D13*E13</f>
        <v>0.86</v>
      </c>
    </row>
    <row r="14" spans="1:9" x14ac:dyDescent="0.25">
      <c r="A14" s="79">
        <v>242</v>
      </c>
      <c r="B14" s="45" t="s">
        <v>155</v>
      </c>
      <c r="C14" s="91" t="s">
        <v>143</v>
      </c>
      <c r="D14" s="81">
        <v>0.13</v>
      </c>
      <c r="E14" s="82">
        <v>12.9</v>
      </c>
      <c r="F14" s="46">
        <f t="shared" si="0"/>
        <v>1.677</v>
      </c>
    </row>
    <row r="15" spans="1:9" x14ac:dyDescent="0.25">
      <c r="A15" s="79">
        <v>2437</v>
      </c>
      <c r="B15" s="45" t="s">
        <v>156</v>
      </c>
      <c r="C15" s="91" t="s">
        <v>143</v>
      </c>
      <c r="D15" s="81">
        <v>0.08</v>
      </c>
      <c r="E15" s="82">
        <v>19.88</v>
      </c>
      <c r="F15" s="46">
        <f t="shared" si="0"/>
        <v>1.5904</v>
      </c>
    </row>
    <row r="16" spans="1:9" x14ac:dyDescent="0.25">
      <c r="A16" s="93"/>
      <c r="B16" s="94" t="s">
        <v>157</v>
      </c>
      <c r="C16" s="95"/>
      <c r="D16" s="96"/>
      <c r="E16" s="97"/>
      <c r="F16" s="97"/>
    </row>
    <row r="17" spans="1:6" x14ac:dyDescent="0.25">
      <c r="A17" s="79">
        <v>43082</v>
      </c>
      <c r="B17" s="45" t="s">
        <v>158</v>
      </c>
      <c r="C17" s="91" t="s">
        <v>104</v>
      </c>
      <c r="D17" s="81">
        <v>1.1000000000000001</v>
      </c>
      <c r="E17" s="82">
        <v>11.09</v>
      </c>
      <c r="F17" s="46">
        <f t="shared" si="0"/>
        <v>12.199000000000002</v>
      </c>
    </row>
    <row r="18" spans="1:6" ht="26.25" x14ac:dyDescent="0.25">
      <c r="A18" s="79">
        <v>10998</v>
      </c>
      <c r="B18" s="43" t="s">
        <v>159</v>
      </c>
      <c r="C18" s="91" t="s">
        <v>104</v>
      </c>
      <c r="D18" s="81">
        <v>0.1</v>
      </c>
      <c r="E18" s="82">
        <v>61.6</v>
      </c>
      <c r="F18" s="46">
        <f t="shared" si="0"/>
        <v>6.16</v>
      </c>
    </row>
    <row r="19" spans="1:6" ht="39" x14ac:dyDescent="0.25">
      <c r="A19" s="79">
        <v>7293</v>
      </c>
      <c r="B19" s="43" t="s">
        <v>160</v>
      </c>
      <c r="C19" s="91" t="s">
        <v>161</v>
      </c>
      <c r="D19" s="81">
        <v>0.01</v>
      </c>
      <c r="E19" s="82">
        <v>39.340000000000003</v>
      </c>
      <c r="F19" s="46">
        <f t="shared" si="0"/>
        <v>0.39340000000000003</v>
      </c>
    </row>
    <row r="20" spans="1:6" ht="26.25" x14ac:dyDescent="0.25">
      <c r="A20" s="79">
        <v>7306</v>
      </c>
      <c r="B20" s="43" t="s">
        <v>162</v>
      </c>
      <c r="C20" s="91" t="s">
        <v>161</v>
      </c>
      <c r="D20" s="81">
        <v>0.01</v>
      </c>
      <c r="E20" s="82">
        <v>43.41</v>
      </c>
      <c r="F20" s="46">
        <f t="shared" si="0"/>
        <v>0.43409999999999999</v>
      </c>
    </row>
    <row r="21" spans="1:6" x14ac:dyDescent="0.25">
      <c r="A21" s="79"/>
      <c r="B21" s="98" t="s">
        <v>163</v>
      </c>
      <c r="C21" s="91"/>
      <c r="D21" s="81"/>
      <c r="E21" s="82"/>
      <c r="F21" s="46"/>
    </row>
    <row r="22" spans="1:6" ht="64.5" x14ac:dyDescent="0.25">
      <c r="A22" s="79">
        <v>83765</v>
      </c>
      <c r="B22" s="43" t="s">
        <v>164</v>
      </c>
      <c r="C22" s="91" t="s">
        <v>165</v>
      </c>
      <c r="D22" s="81">
        <v>0.11</v>
      </c>
      <c r="E22" s="82">
        <v>88.64</v>
      </c>
      <c r="F22" s="46">
        <f t="shared" si="0"/>
        <v>9.7504000000000008</v>
      </c>
    </row>
    <row r="23" spans="1:6" ht="39" x14ac:dyDescent="0.25">
      <c r="A23" s="79">
        <v>38413</v>
      </c>
      <c r="B23" s="43" t="s">
        <v>166</v>
      </c>
      <c r="C23" s="91" t="s">
        <v>107</v>
      </c>
      <c r="D23" s="81">
        <v>0.01</v>
      </c>
      <c r="E23" s="82">
        <v>805.59</v>
      </c>
      <c r="F23" s="46">
        <f t="shared" si="0"/>
        <v>8.0559000000000012</v>
      </c>
    </row>
    <row r="24" spans="1:6" x14ac:dyDescent="0.25">
      <c r="A24" s="186" t="s">
        <v>167</v>
      </c>
      <c r="B24" s="186"/>
      <c r="C24" s="186"/>
      <c r="D24" s="186"/>
      <c r="E24" s="186"/>
      <c r="F24" s="92">
        <f>ROUND((SUM(F12:F23)),2)</f>
        <v>42.5</v>
      </c>
    </row>
    <row r="26" spans="1:6" x14ac:dyDescent="0.25">
      <c r="A26" s="186" t="s">
        <v>274</v>
      </c>
      <c r="B26" s="186"/>
      <c r="C26" s="186"/>
      <c r="D26" s="186"/>
      <c r="E26" s="186"/>
      <c r="F26" s="186"/>
    </row>
    <row r="27" spans="1:6" x14ac:dyDescent="0.25">
      <c r="A27" s="73" t="s">
        <v>18</v>
      </c>
      <c r="B27" s="73" t="s">
        <v>148</v>
      </c>
      <c r="C27" s="74" t="s">
        <v>58</v>
      </c>
      <c r="D27" s="75" t="s">
        <v>149</v>
      </c>
      <c r="E27" s="76" t="s">
        <v>150</v>
      </c>
      <c r="F27" s="76" t="s">
        <v>151</v>
      </c>
    </row>
    <row r="28" spans="1:6" x14ac:dyDescent="0.25">
      <c r="A28" s="93"/>
      <c r="B28" s="94" t="s">
        <v>152</v>
      </c>
      <c r="C28" s="95"/>
      <c r="D28" s="96"/>
      <c r="E28" s="97"/>
      <c r="F28" s="97"/>
    </row>
    <row r="29" spans="1:6" x14ac:dyDescent="0.25">
      <c r="A29" s="79">
        <v>6111</v>
      </c>
      <c r="B29" s="45" t="s">
        <v>169</v>
      </c>
      <c r="C29" s="91" t="s">
        <v>143</v>
      </c>
      <c r="D29" s="99">
        <v>8</v>
      </c>
      <c r="E29" s="82">
        <v>11.26</v>
      </c>
      <c r="F29" s="46">
        <f>D29*E29</f>
        <v>90.08</v>
      </c>
    </row>
    <row r="30" spans="1:6" x14ac:dyDescent="0.25">
      <c r="A30" s="79">
        <v>4750</v>
      </c>
      <c r="B30" s="45" t="s">
        <v>170</v>
      </c>
      <c r="C30" s="91" t="s">
        <v>143</v>
      </c>
      <c r="D30" s="99">
        <v>4</v>
      </c>
      <c r="E30" s="82">
        <v>17.2</v>
      </c>
      <c r="F30" s="46">
        <f t="shared" ref="F30" si="1">D30*E30</f>
        <v>68.8</v>
      </c>
    </row>
    <row r="31" spans="1:6" x14ac:dyDescent="0.25">
      <c r="A31" s="93"/>
      <c r="B31" s="94" t="s">
        <v>157</v>
      </c>
      <c r="C31" s="95"/>
      <c r="D31" s="96"/>
      <c r="E31" s="97"/>
      <c r="F31" s="97"/>
    </row>
    <row r="32" spans="1:6" x14ac:dyDescent="0.25">
      <c r="A32" s="79">
        <v>12568</v>
      </c>
      <c r="B32" s="45" t="s">
        <v>171</v>
      </c>
      <c r="C32" s="91" t="s">
        <v>107</v>
      </c>
      <c r="D32" s="81">
        <v>6</v>
      </c>
      <c r="E32" s="82">
        <v>1247.23</v>
      </c>
      <c r="F32" s="46">
        <f t="shared" ref="F32:F34" si="2">D32*E32</f>
        <v>7483.38</v>
      </c>
    </row>
    <row r="33" spans="1:6" ht="26.25" x14ac:dyDescent="0.25">
      <c r="A33" s="79">
        <v>43441</v>
      </c>
      <c r="B33" s="43" t="s">
        <v>172</v>
      </c>
      <c r="C33" s="91" t="s">
        <v>107</v>
      </c>
      <c r="D33" s="81">
        <v>2</v>
      </c>
      <c r="E33" s="82">
        <v>160.35</v>
      </c>
      <c r="F33" s="46">
        <f t="shared" si="2"/>
        <v>320.7</v>
      </c>
    </row>
    <row r="34" spans="1:6" ht="77.25" x14ac:dyDescent="0.25">
      <c r="A34" s="79" t="s">
        <v>67</v>
      </c>
      <c r="B34" s="43" t="s">
        <v>68</v>
      </c>
      <c r="C34" s="91" t="s">
        <v>107</v>
      </c>
      <c r="D34" s="81">
        <v>2</v>
      </c>
      <c r="E34" s="82">
        <v>422.03</v>
      </c>
      <c r="F34" s="46">
        <f t="shared" si="2"/>
        <v>844.06</v>
      </c>
    </row>
    <row r="35" spans="1:6" x14ac:dyDescent="0.25">
      <c r="A35" s="79"/>
      <c r="B35" s="98" t="s">
        <v>173</v>
      </c>
      <c r="C35" s="91"/>
      <c r="D35" s="81"/>
      <c r="E35" s="82"/>
      <c r="F35" s="46"/>
    </row>
    <row r="36" spans="1:6" ht="64.5" x14ac:dyDescent="0.25">
      <c r="A36" s="79" t="s">
        <v>98</v>
      </c>
      <c r="B36" s="43" t="s">
        <v>99</v>
      </c>
      <c r="C36" s="91" t="s">
        <v>48</v>
      </c>
      <c r="D36" s="81">
        <v>2.6</v>
      </c>
      <c r="E36" s="82">
        <v>646.66</v>
      </c>
      <c r="F36" s="46">
        <f t="shared" ref="F36:F38" si="3">D36*E36</f>
        <v>1681.316</v>
      </c>
    </row>
    <row r="37" spans="1:6" ht="64.5" x14ac:dyDescent="0.25">
      <c r="A37" s="47">
        <v>91005</v>
      </c>
      <c r="B37" s="32" t="s">
        <v>174</v>
      </c>
      <c r="C37" s="91" t="s">
        <v>34</v>
      </c>
      <c r="D37" s="81">
        <v>6.6</v>
      </c>
      <c r="E37" s="82">
        <v>15.5</v>
      </c>
      <c r="F37" s="46">
        <f t="shared" si="3"/>
        <v>102.3</v>
      </c>
    </row>
    <row r="38" spans="1:6" ht="51.75" x14ac:dyDescent="0.25">
      <c r="A38" s="79">
        <v>10917</v>
      </c>
      <c r="B38" s="43" t="s">
        <v>175</v>
      </c>
      <c r="C38" s="91" t="s">
        <v>104</v>
      </c>
      <c r="D38" s="81">
        <v>207.3</v>
      </c>
      <c r="E38" s="82">
        <v>12.38</v>
      </c>
      <c r="F38" s="46">
        <f t="shared" si="3"/>
        <v>2566.3740000000003</v>
      </c>
    </row>
    <row r="39" spans="1:6" x14ac:dyDescent="0.25">
      <c r="A39" s="186" t="s">
        <v>176</v>
      </c>
      <c r="B39" s="186"/>
      <c r="C39" s="186"/>
      <c r="D39" s="186"/>
      <c r="E39" s="186"/>
      <c r="F39" s="92">
        <f>ROUND((SUM(F29:F38)),2)</f>
        <v>13157.01</v>
      </c>
    </row>
    <row r="40" spans="1:6" x14ac:dyDescent="0.25">
      <c r="A40" s="69"/>
      <c r="B40" s="70"/>
      <c r="C40" s="69"/>
      <c r="D40" s="71"/>
      <c r="E40" s="72"/>
      <c r="F40" s="72"/>
    </row>
    <row r="41" spans="1:6" x14ac:dyDescent="0.25">
      <c r="A41" s="69"/>
      <c r="B41" s="70"/>
      <c r="C41" s="69"/>
      <c r="D41" s="71"/>
      <c r="E41" s="72"/>
      <c r="F41" s="72"/>
    </row>
    <row r="42" spans="1:6" x14ac:dyDescent="0.25">
      <c r="A42" s="186" t="s">
        <v>275</v>
      </c>
      <c r="B42" s="186"/>
      <c r="C42" s="186"/>
      <c r="D42" s="186"/>
      <c r="E42" s="186"/>
      <c r="F42" s="186"/>
    </row>
    <row r="43" spans="1:6" x14ac:dyDescent="0.25">
      <c r="A43" s="73" t="s">
        <v>18</v>
      </c>
      <c r="B43" s="73" t="s">
        <v>148</v>
      </c>
      <c r="C43" s="74" t="s">
        <v>58</v>
      </c>
      <c r="D43" s="75" t="s">
        <v>149</v>
      </c>
      <c r="E43" s="76" t="s">
        <v>150</v>
      </c>
      <c r="F43" s="76" t="s">
        <v>151</v>
      </c>
    </row>
    <row r="44" spans="1:6" x14ac:dyDescent="0.25">
      <c r="A44" s="93"/>
      <c r="B44" s="94" t="s">
        <v>152</v>
      </c>
      <c r="C44" s="95"/>
      <c r="D44" s="96"/>
      <c r="E44" s="97"/>
      <c r="F44" s="97"/>
    </row>
    <row r="45" spans="1:6" x14ac:dyDescent="0.25">
      <c r="A45" s="79">
        <v>6111</v>
      </c>
      <c r="B45" s="45" t="s">
        <v>169</v>
      </c>
      <c r="C45" s="91" t="s">
        <v>143</v>
      </c>
      <c r="D45" s="99">
        <v>6</v>
      </c>
      <c r="E45" s="82">
        <v>11.26</v>
      </c>
      <c r="F45" s="46">
        <f>D45*E45</f>
        <v>67.56</v>
      </c>
    </row>
    <row r="46" spans="1:6" x14ac:dyDescent="0.25">
      <c r="A46" s="79">
        <v>4750</v>
      </c>
      <c r="B46" s="45" t="s">
        <v>170</v>
      </c>
      <c r="C46" s="91" t="s">
        <v>143</v>
      </c>
      <c r="D46" s="99">
        <v>3</v>
      </c>
      <c r="E46" s="82">
        <v>17.2</v>
      </c>
      <c r="F46" s="46">
        <f t="shared" ref="F46" si="4">D46*E46</f>
        <v>51.599999999999994</v>
      </c>
    </row>
    <row r="47" spans="1:6" x14ac:dyDescent="0.25">
      <c r="A47" s="93"/>
      <c r="B47" s="94" t="s">
        <v>157</v>
      </c>
      <c r="C47" s="95"/>
      <c r="D47" s="96"/>
      <c r="E47" s="97"/>
      <c r="F47" s="97"/>
    </row>
    <row r="48" spans="1:6" x14ac:dyDescent="0.25">
      <c r="A48" s="79">
        <v>12568</v>
      </c>
      <c r="B48" s="45" t="s">
        <v>171</v>
      </c>
      <c r="C48" s="91" t="s">
        <v>107</v>
      </c>
      <c r="D48" s="81">
        <v>4</v>
      </c>
      <c r="E48" s="82">
        <v>1247.23</v>
      </c>
      <c r="F48" s="46">
        <f t="shared" ref="F48:F52" si="5">D48*E48</f>
        <v>4988.92</v>
      </c>
    </row>
    <row r="49" spans="1:6" ht="26.25" x14ac:dyDescent="0.25">
      <c r="A49" s="79">
        <v>43441</v>
      </c>
      <c r="B49" s="43" t="s">
        <v>177</v>
      </c>
      <c r="C49" s="91" t="s">
        <v>107</v>
      </c>
      <c r="D49" s="81">
        <v>1</v>
      </c>
      <c r="E49" s="82">
        <v>160.35</v>
      </c>
      <c r="F49" s="46">
        <f t="shared" si="5"/>
        <v>160.35</v>
      </c>
    </row>
    <row r="50" spans="1:6" ht="77.25" x14ac:dyDescent="0.25">
      <c r="A50" s="79" t="s">
        <v>67</v>
      </c>
      <c r="B50" s="43" t="s">
        <v>68</v>
      </c>
      <c r="C50" s="91" t="s">
        <v>107</v>
      </c>
      <c r="D50" s="81">
        <v>1</v>
      </c>
      <c r="E50" s="82">
        <v>422.03</v>
      </c>
      <c r="F50" s="46">
        <f t="shared" si="5"/>
        <v>422.03</v>
      </c>
    </row>
    <row r="51" spans="1:6" ht="39" x14ac:dyDescent="0.25">
      <c r="A51" s="79">
        <v>4723</v>
      </c>
      <c r="B51" s="43" t="s">
        <v>178</v>
      </c>
      <c r="C51" s="91" t="s">
        <v>48</v>
      </c>
      <c r="D51" s="81">
        <v>4.3</v>
      </c>
      <c r="E51" s="82">
        <v>89.86</v>
      </c>
      <c r="F51" s="46">
        <f t="shared" si="5"/>
        <v>386.39799999999997</v>
      </c>
    </row>
    <row r="52" spans="1:6" ht="39" x14ac:dyDescent="0.25">
      <c r="A52" s="79">
        <v>13115</v>
      </c>
      <c r="B52" s="43" t="s">
        <v>179</v>
      </c>
      <c r="C52" s="91" t="s">
        <v>45</v>
      </c>
      <c r="D52" s="81">
        <v>1</v>
      </c>
      <c r="E52" s="82">
        <v>31.21</v>
      </c>
      <c r="F52" s="46">
        <f t="shared" si="5"/>
        <v>31.21</v>
      </c>
    </row>
    <row r="53" spans="1:6" x14ac:dyDescent="0.25">
      <c r="A53" s="79"/>
      <c r="B53" s="98" t="s">
        <v>173</v>
      </c>
      <c r="C53" s="91"/>
      <c r="D53" s="81"/>
      <c r="E53" s="82"/>
      <c r="F53" s="46"/>
    </row>
    <row r="54" spans="1:6" ht="64.5" x14ac:dyDescent="0.25">
      <c r="A54" s="79" t="s">
        <v>98</v>
      </c>
      <c r="B54" s="43" t="s">
        <v>99</v>
      </c>
      <c r="C54" s="91" t="s">
        <v>48</v>
      </c>
      <c r="D54" s="99">
        <v>3</v>
      </c>
      <c r="E54" s="82">
        <v>646.66</v>
      </c>
      <c r="F54" s="100">
        <f t="shared" ref="F54:F56" si="6">D54*E54</f>
        <v>1939.98</v>
      </c>
    </row>
    <row r="55" spans="1:6" ht="64.5" x14ac:dyDescent="0.25">
      <c r="A55" s="79">
        <v>91005</v>
      </c>
      <c r="B55" s="43" t="s">
        <v>174</v>
      </c>
      <c r="C55" s="91" t="s">
        <v>34</v>
      </c>
      <c r="D55" s="81">
        <v>14.2</v>
      </c>
      <c r="E55" s="82">
        <v>15.5</v>
      </c>
      <c r="F55" s="46">
        <f t="shared" si="6"/>
        <v>220.1</v>
      </c>
    </row>
    <row r="56" spans="1:6" ht="51.75" x14ac:dyDescent="0.25">
      <c r="A56" s="79">
        <v>10917</v>
      </c>
      <c r="B56" s="43" t="s">
        <v>175</v>
      </c>
      <c r="C56" s="91" t="s">
        <v>104</v>
      </c>
      <c r="D56" s="81">
        <v>237.8</v>
      </c>
      <c r="E56" s="82">
        <v>12.38</v>
      </c>
      <c r="F56" s="46">
        <f t="shared" si="6"/>
        <v>2943.9640000000004</v>
      </c>
    </row>
    <row r="57" spans="1:6" x14ac:dyDescent="0.25">
      <c r="A57" s="186" t="s">
        <v>176</v>
      </c>
      <c r="B57" s="186"/>
      <c r="C57" s="186"/>
      <c r="D57" s="186"/>
      <c r="E57" s="186"/>
      <c r="F57" s="92">
        <f>ROUND((SUM(F45:F56)),2)</f>
        <v>11212.11</v>
      </c>
    </row>
    <row r="65" spans="1:6" x14ac:dyDescent="0.25">
      <c r="A65" s="189" t="s">
        <v>276</v>
      </c>
      <c r="B65" s="189"/>
      <c r="C65" s="189"/>
      <c r="D65" s="189"/>
      <c r="E65" s="189"/>
      <c r="F65" s="189"/>
    </row>
    <row r="66" spans="1:6" x14ac:dyDescent="0.25">
      <c r="A66" s="73" t="s">
        <v>18</v>
      </c>
      <c r="B66" s="73" t="s">
        <v>148</v>
      </c>
      <c r="C66" s="74" t="s">
        <v>58</v>
      </c>
      <c r="D66" s="75" t="s">
        <v>149</v>
      </c>
      <c r="E66" s="76" t="s">
        <v>150</v>
      </c>
      <c r="F66" s="76" t="s">
        <v>151</v>
      </c>
    </row>
    <row r="67" spans="1:6" ht="25.5" x14ac:dyDescent="0.25">
      <c r="A67" s="105">
        <v>4083</v>
      </c>
      <c r="B67" s="104" t="s">
        <v>182</v>
      </c>
      <c r="C67" s="105" t="s">
        <v>143</v>
      </c>
      <c r="D67" s="106">
        <v>2.9999999999999997E-4</v>
      </c>
      <c r="E67" s="107">
        <v>30.51</v>
      </c>
      <c r="F67" s="107">
        <f>D67*E67</f>
        <v>9.1529999999999997E-3</v>
      </c>
    </row>
    <row r="68" spans="1:6" ht="25.5" x14ac:dyDescent="0.25">
      <c r="A68" s="105">
        <v>6111</v>
      </c>
      <c r="B68" s="104" t="s">
        <v>183</v>
      </c>
      <c r="C68" s="105" t="s">
        <v>143</v>
      </c>
      <c r="D68" s="106">
        <v>4.1999999999999997E-3</v>
      </c>
      <c r="E68" s="107">
        <v>11.26</v>
      </c>
      <c r="F68" s="107">
        <f t="shared" ref="F68:F77" si="7">D68*E68</f>
        <v>4.7291999999999994E-2</v>
      </c>
    </row>
    <row r="69" spans="1:6" x14ac:dyDescent="0.25">
      <c r="A69" s="105">
        <v>119</v>
      </c>
      <c r="B69" s="104" t="s">
        <v>184</v>
      </c>
      <c r="C69" s="105" t="s">
        <v>107</v>
      </c>
      <c r="D69" s="106">
        <v>0.25</v>
      </c>
      <c r="E69" s="107">
        <v>7.74</v>
      </c>
      <c r="F69" s="107">
        <f t="shared" si="7"/>
        <v>1.9350000000000001</v>
      </c>
    </row>
    <row r="70" spans="1:6" ht="25.5" x14ac:dyDescent="0.25">
      <c r="A70" s="105">
        <v>20083</v>
      </c>
      <c r="B70" s="104" t="s">
        <v>185</v>
      </c>
      <c r="C70" s="105" t="s">
        <v>107</v>
      </c>
      <c r="D70" s="106">
        <v>0.04</v>
      </c>
      <c r="E70" s="107">
        <v>67.47</v>
      </c>
      <c r="F70" s="107">
        <f t="shared" si="7"/>
        <v>2.6987999999999999</v>
      </c>
    </row>
    <row r="71" spans="1:6" ht="25.5" x14ac:dyDescent="0.25">
      <c r="A71" s="105">
        <v>9836</v>
      </c>
      <c r="B71" s="104" t="s">
        <v>187</v>
      </c>
      <c r="C71" s="105" t="s">
        <v>45</v>
      </c>
      <c r="D71" s="106">
        <v>4</v>
      </c>
      <c r="E71" s="107">
        <v>12.72</v>
      </c>
      <c r="F71" s="107">
        <f t="shared" si="7"/>
        <v>50.88</v>
      </c>
    </row>
    <row r="72" spans="1:6" ht="38.25" x14ac:dyDescent="0.25">
      <c r="A72" s="105">
        <v>3528</v>
      </c>
      <c r="B72" s="104" t="s">
        <v>188</v>
      </c>
      <c r="C72" s="105" t="s">
        <v>186</v>
      </c>
      <c r="D72" s="106">
        <v>1</v>
      </c>
      <c r="E72" s="107">
        <v>10.63</v>
      </c>
      <c r="F72" s="107">
        <f t="shared" si="7"/>
        <v>10.63</v>
      </c>
    </row>
    <row r="73" spans="1:6" ht="38.25" x14ac:dyDescent="0.25">
      <c r="A73" s="105">
        <v>20139</v>
      </c>
      <c r="B73" s="104" t="s">
        <v>189</v>
      </c>
      <c r="C73" s="105" t="s">
        <v>186</v>
      </c>
      <c r="D73" s="106">
        <v>1</v>
      </c>
      <c r="E73" s="107">
        <v>50.74</v>
      </c>
      <c r="F73" s="107">
        <f t="shared" si="7"/>
        <v>50.74</v>
      </c>
    </row>
    <row r="74" spans="1:6" ht="26.25" x14ac:dyDescent="0.25">
      <c r="A74" s="51" t="s">
        <v>78</v>
      </c>
      <c r="B74" s="32" t="s">
        <v>79</v>
      </c>
      <c r="C74" s="105" t="s">
        <v>48</v>
      </c>
      <c r="D74" s="106">
        <f>D71*0.6*1.5</f>
        <v>3.5999999999999996</v>
      </c>
      <c r="E74" s="39">
        <v>9.48</v>
      </c>
      <c r="F74" s="107">
        <f t="shared" si="7"/>
        <v>34.128</v>
      </c>
    </row>
    <row r="75" spans="1:6" x14ac:dyDescent="0.25">
      <c r="A75" s="51" t="s">
        <v>56</v>
      </c>
      <c r="B75" s="32" t="s">
        <v>57</v>
      </c>
      <c r="C75" s="105" t="s">
        <v>34</v>
      </c>
      <c r="D75" s="106">
        <v>6</v>
      </c>
      <c r="E75" s="107">
        <v>3.43</v>
      </c>
      <c r="F75" s="107">
        <f t="shared" si="7"/>
        <v>20.580000000000002</v>
      </c>
    </row>
    <row r="76" spans="1:6" ht="39" x14ac:dyDescent="0.25">
      <c r="A76" s="30" t="s">
        <v>59</v>
      </c>
      <c r="B76" s="61" t="s">
        <v>60</v>
      </c>
      <c r="C76" s="105" t="s">
        <v>48</v>
      </c>
      <c r="D76" s="106">
        <f>D74</f>
        <v>3.5999999999999996</v>
      </c>
      <c r="E76" s="40">
        <v>38.15</v>
      </c>
      <c r="F76" s="107">
        <f t="shared" si="7"/>
        <v>137.33999999999997</v>
      </c>
    </row>
    <row r="77" spans="1:6" ht="63.75" x14ac:dyDescent="0.25">
      <c r="A77" s="105">
        <v>90733</v>
      </c>
      <c r="B77" s="104" t="s">
        <v>190</v>
      </c>
      <c r="C77" s="105" t="s">
        <v>45</v>
      </c>
      <c r="D77" s="106">
        <f>D71</f>
        <v>4</v>
      </c>
      <c r="E77" s="107">
        <v>2.65</v>
      </c>
      <c r="F77" s="107">
        <f t="shared" si="7"/>
        <v>10.6</v>
      </c>
    </row>
    <row r="78" spans="1:6" x14ac:dyDescent="0.25">
      <c r="A78" s="185" t="s">
        <v>132</v>
      </c>
      <c r="B78" s="185"/>
      <c r="C78" s="185"/>
      <c r="D78" s="185"/>
      <c r="E78" s="185"/>
      <c r="F78" s="34">
        <f>SUM(F67:F77)</f>
        <v>319.58824500000003</v>
      </c>
    </row>
  </sheetData>
  <mergeCells count="11">
    <mergeCell ref="A78:E78"/>
    <mergeCell ref="A2:I2"/>
    <mergeCell ref="A6:H6"/>
    <mergeCell ref="A7:H7"/>
    <mergeCell ref="A9:F9"/>
    <mergeCell ref="A24:E24"/>
    <mergeCell ref="A26:F26"/>
    <mergeCell ref="A39:E39"/>
    <mergeCell ref="A42:F42"/>
    <mergeCell ref="A57:E57"/>
    <mergeCell ref="A65:F6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2" zoomScale="85" zoomScaleNormal="85" workbookViewId="0">
      <selection activeCell="I11" sqref="I11"/>
    </sheetView>
  </sheetViews>
  <sheetFormatPr defaultRowHeight="15" x14ac:dyDescent="0.25"/>
  <cols>
    <col min="1" max="1" width="23.7109375" bestFit="1" customWidth="1"/>
    <col min="2" max="2" width="3.85546875" bestFit="1" customWidth="1"/>
    <col min="5" max="5" width="3.42578125" bestFit="1" customWidth="1"/>
    <col min="8" max="8" width="23.7109375" bestFit="1" customWidth="1"/>
    <col min="9" max="9" width="7.28515625" bestFit="1" customWidth="1"/>
  </cols>
  <sheetData>
    <row r="1" spans="1:9" x14ac:dyDescent="0.25">
      <c r="A1" s="200" t="str">
        <f>[2]Orçamento!A1</f>
        <v>PREFEITURA MUNICIPAL DE QUELUZITO</v>
      </c>
      <c r="B1" s="200"/>
      <c r="C1" s="200"/>
      <c r="D1" s="200"/>
      <c r="E1" s="200"/>
      <c r="F1" s="200"/>
      <c r="G1" s="200"/>
      <c r="H1" s="200"/>
      <c r="I1" s="200"/>
    </row>
    <row r="2" spans="1:9" x14ac:dyDescent="0.25">
      <c r="A2" s="200" t="str">
        <f>[2]Orçamento!A3</f>
        <v>EXECUÇÃO DE MURO DE CONTENÇÃO - DESCIDA DO PASSA DEZ</v>
      </c>
      <c r="B2" s="200"/>
      <c r="C2" s="200"/>
      <c r="D2" s="200"/>
      <c r="E2" s="200"/>
      <c r="F2" s="200"/>
      <c r="G2" s="200"/>
      <c r="H2" s="200"/>
      <c r="I2" s="200"/>
    </row>
    <row r="3" spans="1:9" x14ac:dyDescent="0.25">
      <c r="A3" s="200" t="s">
        <v>253</v>
      </c>
      <c r="B3" s="200"/>
      <c r="C3" s="200"/>
      <c r="D3" s="200"/>
      <c r="E3" s="200"/>
      <c r="F3" s="200"/>
      <c r="G3" s="200"/>
      <c r="H3" s="200"/>
      <c r="I3" s="200"/>
    </row>
    <row r="4" spans="1:9" x14ac:dyDescent="0.25">
      <c r="A4" s="200" t="s">
        <v>254</v>
      </c>
      <c r="B4" s="200"/>
      <c r="C4" s="200"/>
      <c r="D4" s="200"/>
      <c r="E4" s="200"/>
      <c r="F4" s="200"/>
      <c r="G4" s="200"/>
      <c r="H4" s="200"/>
      <c r="I4" s="200"/>
    </row>
    <row r="5" spans="1:9" x14ac:dyDescent="0.25">
      <c r="A5" s="121"/>
      <c r="B5" s="121"/>
      <c r="C5" s="121"/>
      <c r="D5" s="121"/>
      <c r="E5" s="121"/>
      <c r="F5" s="121"/>
      <c r="G5" s="121"/>
      <c r="H5" s="121"/>
      <c r="I5" s="121"/>
    </row>
    <row r="6" spans="1:9" x14ac:dyDescent="0.25">
      <c r="A6" s="201" t="s">
        <v>255</v>
      </c>
      <c r="B6" s="201"/>
      <c r="C6" s="201"/>
      <c r="D6" s="201"/>
      <c r="E6" s="201"/>
      <c r="F6" s="201"/>
      <c r="G6" s="201"/>
      <c r="H6" s="201"/>
      <c r="I6" s="201"/>
    </row>
    <row r="7" spans="1:9" x14ac:dyDescent="0.25">
      <c r="A7" s="122" t="s">
        <v>256</v>
      </c>
      <c r="B7" s="190" t="s">
        <v>257</v>
      </c>
      <c r="C7" s="191"/>
      <c r="D7" s="191"/>
      <c r="E7" s="191"/>
      <c r="F7" s="191"/>
      <c r="G7" s="192"/>
      <c r="H7" s="196" t="s">
        <v>258</v>
      </c>
      <c r="I7" s="197"/>
    </row>
    <row r="8" spans="1:9" x14ac:dyDescent="0.25">
      <c r="A8" s="123"/>
      <c r="B8" s="193"/>
      <c r="C8" s="194"/>
      <c r="D8" s="194"/>
      <c r="E8" s="194"/>
      <c r="F8" s="194"/>
      <c r="G8" s="195"/>
      <c r="H8" s="198"/>
      <c r="I8" s="199"/>
    </row>
    <row r="9" spans="1:9" x14ac:dyDescent="0.25">
      <c r="A9" s="124" t="s">
        <v>259</v>
      </c>
      <c r="B9" s="125" t="s">
        <v>260</v>
      </c>
      <c r="C9" s="202">
        <v>3.4299999999999997E-2</v>
      </c>
      <c r="D9" s="202"/>
      <c r="E9" s="126" t="s">
        <v>261</v>
      </c>
      <c r="F9" s="202">
        <v>6.7100000000000007E-2</v>
      </c>
      <c r="G9" s="203"/>
      <c r="H9" s="124" t="s">
        <v>259</v>
      </c>
      <c r="I9" s="127">
        <v>0.04</v>
      </c>
    </row>
    <row r="10" spans="1:9" x14ac:dyDescent="0.25">
      <c r="A10" s="128" t="s">
        <v>262</v>
      </c>
      <c r="B10" s="129" t="s">
        <v>260</v>
      </c>
      <c r="C10" s="204">
        <v>2.8E-3</v>
      </c>
      <c r="D10" s="204"/>
      <c r="E10" s="130" t="s">
        <v>261</v>
      </c>
      <c r="F10" s="204">
        <v>7.4999999999999997E-3</v>
      </c>
      <c r="G10" s="205"/>
      <c r="H10" s="128" t="s">
        <v>262</v>
      </c>
      <c r="I10" s="127">
        <v>5.0000000000000001E-3</v>
      </c>
    </row>
    <row r="11" spans="1:9" x14ac:dyDescent="0.25">
      <c r="A11" s="128" t="s">
        <v>263</v>
      </c>
      <c r="B11" s="129" t="s">
        <v>260</v>
      </c>
      <c r="C11" s="204">
        <v>0.01</v>
      </c>
      <c r="D11" s="204"/>
      <c r="E11" s="130" t="s">
        <v>261</v>
      </c>
      <c r="F11" s="204">
        <v>1.7399999999999999E-2</v>
      </c>
      <c r="G11" s="205"/>
      <c r="H11" s="128" t="s">
        <v>263</v>
      </c>
      <c r="I11" s="127">
        <v>0.01</v>
      </c>
    </row>
    <row r="12" spans="1:9" x14ac:dyDescent="0.25">
      <c r="A12" s="128" t="s">
        <v>264</v>
      </c>
      <c r="B12" s="129" t="s">
        <v>260</v>
      </c>
      <c r="C12" s="204">
        <v>9.4000000000000004E-3</v>
      </c>
      <c r="D12" s="204"/>
      <c r="E12" s="130" t="s">
        <v>261</v>
      </c>
      <c r="F12" s="204">
        <v>1.17E-2</v>
      </c>
      <c r="G12" s="205"/>
      <c r="H12" s="128" t="s">
        <v>264</v>
      </c>
      <c r="I12" s="127">
        <v>1.17E-2</v>
      </c>
    </row>
    <row r="13" spans="1:9" x14ac:dyDescent="0.25">
      <c r="A13" s="128" t="s">
        <v>265</v>
      </c>
      <c r="B13" s="129" t="s">
        <v>260</v>
      </c>
      <c r="C13" s="204">
        <v>6.7400000000000002E-2</v>
      </c>
      <c r="D13" s="204"/>
      <c r="E13" s="130" t="s">
        <v>261</v>
      </c>
      <c r="F13" s="204">
        <v>9.4E-2</v>
      </c>
      <c r="G13" s="205"/>
      <c r="H13" s="128" t="s">
        <v>265</v>
      </c>
      <c r="I13" s="127">
        <v>7.0000000000000007E-2</v>
      </c>
    </row>
    <row r="14" spans="1:9" x14ac:dyDescent="0.25">
      <c r="A14" s="131" t="s">
        <v>266</v>
      </c>
      <c r="B14" s="129" t="s">
        <v>260</v>
      </c>
      <c r="C14" s="204">
        <v>5.6500000000000002E-2</v>
      </c>
      <c r="D14" s="204"/>
      <c r="E14" s="130" t="s">
        <v>261</v>
      </c>
      <c r="F14" s="204">
        <v>8.6499999999999994E-2</v>
      </c>
      <c r="G14" s="205"/>
      <c r="H14" s="131" t="s">
        <v>266</v>
      </c>
      <c r="I14" s="127">
        <v>6.6500000000000004E-2</v>
      </c>
    </row>
    <row r="15" spans="1:9" x14ac:dyDescent="0.25">
      <c r="A15" s="132" t="s">
        <v>267</v>
      </c>
      <c r="B15" s="133"/>
      <c r="C15" s="209">
        <v>0</v>
      </c>
      <c r="D15" s="209"/>
      <c r="E15" s="134" t="s">
        <v>268</v>
      </c>
      <c r="F15" s="209">
        <v>4.4999999999999998E-2</v>
      </c>
      <c r="G15" s="210"/>
      <c r="H15" s="132" t="s">
        <v>269</v>
      </c>
      <c r="I15" s="127">
        <v>4.4999999999999998E-2</v>
      </c>
    </row>
    <row r="16" spans="1:9" x14ac:dyDescent="0.25">
      <c r="A16" s="211" t="s">
        <v>270</v>
      </c>
      <c r="B16" s="212"/>
      <c r="C16" s="212"/>
      <c r="D16" s="212"/>
      <c r="E16" s="212"/>
      <c r="F16" s="212"/>
      <c r="G16" s="212"/>
      <c r="H16" s="212"/>
      <c r="I16" s="213"/>
    </row>
    <row r="17" spans="1:12" x14ac:dyDescent="0.25">
      <c r="A17" s="124" t="s">
        <v>259</v>
      </c>
      <c r="B17" s="214" t="str">
        <f>IF(I9&gt;F9,"Incidência maior que a permitida",IF(I9&lt;C9,"Incidência menor que a permitida","ok"))</f>
        <v>ok</v>
      </c>
      <c r="C17" s="215"/>
      <c r="D17" s="215"/>
      <c r="E17" s="215"/>
      <c r="F17" s="215"/>
      <c r="G17" s="215"/>
      <c r="H17" s="215"/>
      <c r="I17" s="216"/>
      <c r="K17" s="137"/>
      <c r="L17" s="137"/>
    </row>
    <row r="18" spans="1:12" x14ac:dyDescent="0.25">
      <c r="A18" s="128" t="s">
        <v>262</v>
      </c>
      <c r="B18" s="206" t="str">
        <f>IF(I10&gt;F10,"Incidência maior que a permitida",IF(I10&lt;0,"Incidência menor que a permitida","ok"))</f>
        <v>ok</v>
      </c>
      <c r="C18" s="207"/>
      <c r="D18" s="207"/>
      <c r="E18" s="207"/>
      <c r="F18" s="207"/>
      <c r="G18" s="207"/>
      <c r="H18" s="207"/>
      <c r="I18" s="208"/>
      <c r="K18" s="137"/>
      <c r="L18" s="137"/>
    </row>
    <row r="19" spans="1:12" x14ac:dyDescent="0.25">
      <c r="A19" s="128" t="s">
        <v>263</v>
      </c>
      <c r="B19" s="206" t="str">
        <f>IF(I11&gt;F11,"Incidência maior que a permitida",IF(I11&lt;0,"Incidência menor que a permitida","ok"))</f>
        <v>ok</v>
      </c>
      <c r="C19" s="207"/>
      <c r="D19" s="207"/>
      <c r="E19" s="207"/>
      <c r="F19" s="207"/>
      <c r="G19" s="207"/>
      <c r="H19" s="207"/>
      <c r="I19" s="208"/>
      <c r="K19" s="137"/>
      <c r="L19" s="137"/>
    </row>
    <row r="20" spans="1:12" x14ac:dyDescent="0.25">
      <c r="A20" s="128" t="s">
        <v>264</v>
      </c>
      <c r="B20" s="206" t="str">
        <f>IF(I12&gt;F12,"Incidência maior que a permitida",IF(I12&lt;C12,"Incidência menor que a permitida","ok"))</f>
        <v>ok</v>
      </c>
      <c r="C20" s="207"/>
      <c r="D20" s="207"/>
      <c r="E20" s="207"/>
      <c r="F20" s="207"/>
      <c r="G20" s="207"/>
      <c r="H20" s="207"/>
      <c r="I20" s="208"/>
      <c r="K20" s="137"/>
      <c r="L20" s="137"/>
    </row>
    <row r="21" spans="1:12" x14ac:dyDescent="0.25">
      <c r="A21" s="128" t="s">
        <v>265</v>
      </c>
      <c r="B21" s="206" t="str">
        <f>IF(I13&gt;F13,"Incidência maior que a permitida",IF(I13&lt;C13,"Incidência menor que a permitida","ok"))</f>
        <v>ok</v>
      </c>
      <c r="C21" s="207"/>
      <c r="D21" s="207"/>
      <c r="E21" s="207"/>
      <c r="F21" s="207"/>
      <c r="G21" s="207"/>
      <c r="H21" s="207"/>
      <c r="I21" s="208"/>
      <c r="K21" s="137"/>
      <c r="L21" s="137"/>
    </row>
    <row r="22" spans="1:12" x14ac:dyDescent="0.25">
      <c r="A22" s="131" t="s">
        <v>266</v>
      </c>
      <c r="B22" s="218" t="str">
        <f>IF(I14&gt;F14,"Incidência maior que a permitida",IF(I14&lt;C14,"Incidência menor que a permitida","ok"))</f>
        <v>ok</v>
      </c>
      <c r="C22" s="219"/>
      <c r="D22" s="219"/>
      <c r="E22" s="219"/>
      <c r="F22" s="219"/>
      <c r="G22" s="219"/>
      <c r="H22" s="219"/>
      <c r="I22" s="220"/>
    </row>
    <row r="23" spans="1:12" x14ac:dyDescent="0.25">
      <c r="A23" s="132" t="s">
        <v>269</v>
      </c>
      <c r="B23" s="218" t="str">
        <f>IF(I15=C15,"ok",IF(I15=F15,"ok","Incidência não permitida"))</f>
        <v>ok</v>
      </c>
      <c r="C23" s="219"/>
      <c r="D23" s="219"/>
      <c r="E23" s="219"/>
      <c r="F23" s="219"/>
      <c r="G23" s="219"/>
      <c r="H23" s="219"/>
      <c r="I23" s="220"/>
    </row>
    <row r="24" spans="1:12" x14ac:dyDescent="0.25">
      <c r="A24" s="135" t="s">
        <v>271</v>
      </c>
      <c r="B24" s="221" t="s">
        <v>272</v>
      </c>
      <c r="C24" s="222"/>
      <c r="D24" s="222"/>
      <c r="E24" s="222"/>
      <c r="F24" s="222"/>
      <c r="G24" s="222"/>
      <c r="H24" s="223"/>
      <c r="I24" s="136">
        <f>ROUND(((1+I9+I10+I11)*(1+I12)*(1+I13)/(1-(I14+I15))-1),4)</f>
        <v>0.28539999999999999</v>
      </c>
    </row>
    <row r="25" spans="1:12" x14ac:dyDescent="0.25">
      <c r="A25" s="121"/>
      <c r="B25" s="224">
        <f>IF(I15=0.045,IF(AND(I24&gt;=K19,I24&lt;=L19),K18,L18),IF(AND(I24&gt;=K20,I24&lt;=L20),K18,L18))</f>
        <v>0</v>
      </c>
      <c r="C25" s="225"/>
      <c r="D25" s="225"/>
      <c r="E25" s="225"/>
      <c r="F25" s="225"/>
      <c r="G25" s="225"/>
      <c r="H25" s="225"/>
      <c r="I25" s="226"/>
    </row>
    <row r="26" spans="1:12" x14ac:dyDescent="0.25">
      <c r="A26" s="18"/>
      <c r="B26" s="18"/>
      <c r="C26" s="18"/>
      <c r="D26" s="18"/>
      <c r="E26" s="18"/>
      <c r="F26" s="18"/>
      <c r="G26" s="18"/>
      <c r="H26" s="18"/>
      <c r="I26" s="18"/>
    </row>
    <row r="27" spans="1:12" x14ac:dyDescent="0.25">
      <c r="A27" s="18"/>
      <c r="B27" s="18"/>
      <c r="C27" s="18"/>
      <c r="D27" s="18"/>
      <c r="E27" s="18"/>
      <c r="F27" s="18"/>
      <c r="G27" s="18"/>
      <c r="H27" s="18"/>
      <c r="I27" s="18"/>
    </row>
    <row r="28" spans="1:12" x14ac:dyDescent="0.25">
      <c r="B28" s="217" t="s">
        <v>251</v>
      </c>
      <c r="C28" s="217"/>
      <c r="D28" s="217"/>
      <c r="E28" s="217"/>
      <c r="F28" s="217"/>
      <c r="G28" s="217"/>
      <c r="H28" s="18"/>
      <c r="I28" s="18"/>
    </row>
    <row r="29" spans="1:12" x14ac:dyDescent="0.25">
      <c r="B29" s="217" t="s">
        <v>252</v>
      </c>
      <c r="C29" s="217"/>
      <c r="D29" s="217"/>
      <c r="E29" s="217"/>
      <c r="F29" s="217"/>
      <c r="G29" s="217"/>
      <c r="H29" s="18"/>
      <c r="I29" s="18"/>
    </row>
  </sheetData>
  <mergeCells count="33">
    <mergeCell ref="B28:G28"/>
    <mergeCell ref="B29:G29"/>
    <mergeCell ref="B20:I20"/>
    <mergeCell ref="B21:I21"/>
    <mergeCell ref="B22:I22"/>
    <mergeCell ref="B23:I23"/>
    <mergeCell ref="B24:H24"/>
    <mergeCell ref="B25:I25"/>
    <mergeCell ref="B19:I19"/>
    <mergeCell ref="C12:D12"/>
    <mergeCell ref="F12:G12"/>
    <mergeCell ref="C13:D13"/>
    <mergeCell ref="F13:G13"/>
    <mergeCell ref="C14:D14"/>
    <mergeCell ref="F14:G14"/>
    <mergeCell ref="C15:D15"/>
    <mergeCell ref="F15:G15"/>
    <mergeCell ref="A16:I16"/>
    <mergeCell ref="B17:I17"/>
    <mergeCell ref="B18:I18"/>
    <mergeCell ref="C9:D9"/>
    <mergeCell ref="F9:G9"/>
    <mergeCell ref="C10:D10"/>
    <mergeCell ref="F10:G10"/>
    <mergeCell ref="C11:D11"/>
    <mergeCell ref="F11:G11"/>
    <mergeCell ref="B7:G8"/>
    <mergeCell ref="H7:I8"/>
    <mergeCell ref="A1:I1"/>
    <mergeCell ref="A2:I2"/>
    <mergeCell ref="A3:I3"/>
    <mergeCell ref="A4:I4"/>
    <mergeCell ref="A6:I6"/>
  </mergeCells>
  <conditionalFormatting sqref="I9:I13">
    <cfRule type="cellIs" dxfId="4" priority="1" stopIfTrue="1" operator="notBetween">
      <formula>C9</formula>
      <formula>F9</formula>
    </cfRule>
  </conditionalFormatting>
  <conditionalFormatting sqref="B17:B23">
    <cfRule type="cellIs" dxfId="3" priority="2" stopIfTrue="1" operator="notEqual">
      <formula>"ok"</formula>
    </cfRule>
  </conditionalFormatting>
  <conditionalFormatting sqref="I15">
    <cfRule type="expression" dxfId="2" priority="3" stopIfTrue="1">
      <formula>$M$15&lt;&gt;0</formula>
    </cfRule>
  </conditionalFormatting>
  <conditionalFormatting sqref="B25:I25">
    <cfRule type="cellIs" dxfId="1" priority="4" stopIfTrue="1" operator="equal">
      <formula>$L$18</formula>
    </cfRule>
    <cfRule type="cellIs" dxfId="0" priority="5" stopIfTrue="1" operator="notEqual">
      <formula>$L$18</formula>
    </cfRule>
  </conditionalFormatting>
  <dataValidations count="1">
    <dataValidation allowBlank="1" showInputMessage="1" showErrorMessage="1" promptTitle="Fórnula TCU Acórdão 2622/2013" prompt="Rodovias, ferrovias, obras urbanas" sqref="B24:H24"/>
  </dataValidation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M9" sqref="M9"/>
    </sheetView>
  </sheetViews>
  <sheetFormatPr defaultColWidth="8.85546875" defaultRowHeight="12.75" x14ac:dyDescent="0.2"/>
  <cols>
    <col min="1" max="1" width="9.85546875" style="70" customWidth="1"/>
    <col min="2" max="2" width="8.28515625" style="70" customWidth="1"/>
    <col min="3" max="3" width="9.7109375" style="70" customWidth="1"/>
    <col min="4" max="4" width="10.28515625" style="70" bestFit="1" customWidth="1"/>
    <col min="5" max="5" width="8.5703125" style="70" bestFit="1" customWidth="1"/>
    <col min="6" max="6" width="11.28515625" style="70" bestFit="1" customWidth="1"/>
    <col min="7" max="7" width="12.140625" style="70" customWidth="1"/>
    <col min="8" max="9" width="12.7109375" style="70" customWidth="1"/>
    <col min="10" max="10" width="12" style="70" bestFit="1" customWidth="1"/>
    <col min="11" max="16384" width="8.85546875" style="70"/>
  </cols>
  <sheetData>
    <row r="1" spans="1:11" x14ac:dyDescent="0.2">
      <c r="A1" s="160" t="s">
        <v>10</v>
      </c>
      <c r="B1" s="160"/>
      <c r="C1" s="160"/>
      <c r="D1" s="160"/>
      <c r="E1" s="160"/>
      <c r="F1" s="160"/>
      <c r="G1" s="160"/>
      <c r="H1" s="160"/>
      <c r="I1" s="160"/>
      <c r="J1" s="160"/>
      <c r="K1" s="138"/>
    </row>
    <row r="2" spans="1:11" x14ac:dyDescent="0.2">
      <c r="A2" s="160" t="s">
        <v>191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1" ht="14.45" customHeight="1" x14ac:dyDescent="0.2">
      <c r="A3" s="160" t="s">
        <v>192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1" x14ac:dyDescent="0.2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x14ac:dyDescent="0.2">
      <c r="A5" s="141" t="s">
        <v>280</v>
      </c>
    </row>
    <row r="7" spans="1:11" x14ac:dyDescent="0.2">
      <c r="A7" s="227" t="s">
        <v>281</v>
      </c>
      <c r="B7" s="227"/>
      <c r="C7" s="70">
        <v>0.8</v>
      </c>
    </row>
    <row r="9" spans="1:11" s="140" customFormat="1" ht="25.15" customHeight="1" x14ac:dyDescent="0.2">
      <c r="A9" s="142" t="s">
        <v>0</v>
      </c>
      <c r="B9" s="142" t="s">
        <v>1</v>
      </c>
      <c r="C9" s="142" t="s">
        <v>2</v>
      </c>
      <c r="D9" s="142" t="s">
        <v>3</v>
      </c>
      <c r="E9" s="142" t="s">
        <v>4</v>
      </c>
      <c r="F9" s="142" t="s">
        <v>7</v>
      </c>
      <c r="G9" s="142" t="s">
        <v>8</v>
      </c>
      <c r="H9" s="142" t="s">
        <v>9</v>
      </c>
      <c r="I9" s="142" t="s">
        <v>279</v>
      </c>
      <c r="J9" s="142" t="s">
        <v>282</v>
      </c>
    </row>
    <row r="10" spans="1:11" x14ac:dyDescent="0.2">
      <c r="A10" s="79">
        <v>1</v>
      </c>
      <c r="B10" s="79" t="s">
        <v>5</v>
      </c>
      <c r="C10" s="45">
        <v>20</v>
      </c>
      <c r="D10" s="45">
        <v>1.05</v>
      </c>
      <c r="E10" s="45">
        <v>1.05</v>
      </c>
      <c r="F10" s="45">
        <f>(D10+E10)/2</f>
        <v>1.05</v>
      </c>
      <c r="G10" s="83">
        <f t="shared" ref="G10:G31" si="0">F10*$C$7*C10</f>
        <v>16.8</v>
      </c>
      <c r="H10" s="45">
        <f t="shared" ref="H10:H31" si="1">+$C$7*C10</f>
        <v>16</v>
      </c>
      <c r="I10" s="45">
        <v>0</v>
      </c>
      <c r="J10" s="83">
        <f>G10-((PI()*0.15*0.15/4)*C10)</f>
        <v>16.446570826471149</v>
      </c>
    </row>
    <row r="11" spans="1:11" x14ac:dyDescent="0.2">
      <c r="A11" s="79" t="str">
        <f>B10</f>
        <v>1a</v>
      </c>
      <c r="B11" s="79">
        <v>2</v>
      </c>
      <c r="C11" s="45">
        <v>30</v>
      </c>
      <c r="D11" s="45">
        <f>E10</f>
        <v>1.05</v>
      </c>
      <c r="E11" s="45">
        <v>1.05</v>
      </c>
      <c r="F11" s="45">
        <f t="shared" ref="F11:F31" si="2">(D11+E11)/2</f>
        <v>1.05</v>
      </c>
      <c r="G11" s="83">
        <f t="shared" si="0"/>
        <v>25.200000000000003</v>
      </c>
      <c r="H11" s="45">
        <f t="shared" si="1"/>
        <v>24</v>
      </c>
      <c r="I11" s="45">
        <v>0</v>
      </c>
      <c r="J11" s="83">
        <f t="shared" ref="J11:J31" si="3">G11-((PI()*0.15*0.15/4)*C11)</f>
        <v>24.669856239706725</v>
      </c>
    </row>
    <row r="12" spans="1:11" x14ac:dyDescent="0.2">
      <c r="A12" s="79">
        <f t="shared" ref="A12:A23" si="4">B11</f>
        <v>2</v>
      </c>
      <c r="B12" s="79">
        <v>3</v>
      </c>
      <c r="C12" s="45">
        <v>70</v>
      </c>
      <c r="D12" s="45">
        <f t="shared" ref="D12:D23" si="5">E11</f>
        <v>1.05</v>
      </c>
      <c r="E12" s="45">
        <v>1.05</v>
      </c>
      <c r="F12" s="45">
        <f t="shared" si="2"/>
        <v>1.05</v>
      </c>
      <c r="G12" s="83">
        <f t="shared" si="0"/>
        <v>58.800000000000004</v>
      </c>
      <c r="H12" s="45">
        <f t="shared" si="1"/>
        <v>56</v>
      </c>
      <c r="I12" s="45">
        <v>0</v>
      </c>
      <c r="J12" s="83">
        <f t="shared" si="3"/>
        <v>57.562997892649022</v>
      </c>
    </row>
    <row r="13" spans="1:11" x14ac:dyDescent="0.2">
      <c r="A13" s="79">
        <f t="shared" si="4"/>
        <v>3</v>
      </c>
      <c r="B13" s="79">
        <v>4</v>
      </c>
      <c r="C13" s="45">
        <v>49.4</v>
      </c>
      <c r="D13" s="45">
        <f t="shared" si="5"/>
        <v>1.05</v>
      </c>
      <c r="E13" s="45">
        <v>1.05</v>
      </c>
      <c r="F13" s="45">
        <f t="shared" si="2"/>
        <v>1.05</v>
      </c>
      <c r="G13" s="83">
        <f t="shared" si="0"/>
        <v>41.496000000000002</v>
      </c>
      <c r="H13" s="45">
        <f t="shared" si="1"/>
        <v>39.520000000000003</v>
      </c>
      <c r="I13" s="45">
        <v>0</v>
      </c>
      <c r="J13" s="83">
        <f t="shared" si="3"/>
        <v>40.623029941383741</v>
      </c>
    </row>
    <row r="14" spans="1:11" x14ac:dyDescent="0.2">
      <c r="A14" s="79">
        <f t="shared" si="4"/>
        <v>4</v>
      </c>
      <c r="B14" s="79">
        <v>5</v>
      </c>
      <c r="C14" s="45">
        <v>48</v>
      </c>
      <c r="D14" s="45">
        <f t="shared" si="5"/>
        <v>1.05</v>
      </c>
      <c r="E14" s="45">
        <v>1.05</v>
      </c>
      <c r="F14" s="45">
        <f t="shared" si="2"/>
        <v>1.05</v>
      </c>
      <c r="G14" s="83">
        <f t="shared" si="0"/>
        <v>40.320000000000007</v>
      </c>
      <c r="H14" s="45">
        <f t="shared" si="1"/>
        <v>38.400000000000006</v>
      </c>
      <c r="I14" s="45">
        <v>0</v>
      </c>
      <c r="J14" s="83">
        <f t="shared" si="3"/>
        <v>39.471769983530763</v>
      </c>
    </row>
    <row r="15" spans="1:11" x14ac:dyDescent="0.2">
      <c r="A15" s="79">
        <f t="shared" si="4"/>
        <v>5</v>
      </c>
      <c r="B15" s="79">
        <v>9</v>
      </c>
      <c r="C15" s="45">
        <v>8.8000000000000007</v>
      </c>
      <c r="D15" s="45">
        <f t="shared" si="5"/>
        <v>1.05</v>
      </c>
      <c r="E15" s="45">
        <v>1.05</v>
      </c>
      <c r="F15" s="45">
        <f t="shared" si="2"/>
        <v>1.05</v>
      </c>
      <c r="G15" s="83">
        <f t="shared" si="0"/>
        <v>7.3920000000000012</v>
      </c>
      <c r="H15" s="45">
        <f t="shared" si="1"/>
        <v>7.0400000000000009</v>
      </c>
      <c r="I15" s="45">
        <v>0</v>
      </c>
      <c r="J15" s="83">
        <f t="shared" si="3"/>
        <v>7.2364911636473064</v>
      </c>
    </row>
    <row r="16" spans="1:11" x14ac:dyDescent="0.2">
      <c r="A16" s="79">
        <v>6</v>
      </c>
      <c r="B16" s="79">
        <v>7</v>
      </c>
      <c r="C16" s="45">
        <v>20</v>
      </c>
      <c r="D16" s="45">
        <v>1.05</v>
      </c>
      <c r="E16" s="45">
        <v>1.05</v>
      </c>
      <c r="F16" s="45">
        <f t="shared" si="2"/>
        <v>1.05</v>
      </c>
      <c r="G16" s="83">
        <f t="shared" si="0"/>
        <v>16.8</v>
      </c>
      <c r="H16" s="45">
        <f t="shared" si="1"/>
        <v>16</v>
      </c>
      <c r="I16" s="45">
        <v>0</v>
      </c>
      <c r="J16" s="83">
        <f t="shared" si="3"/>
        <v>16.446570826471149</v>
      </c>
    </row>
    <row r="17" spans="1:10" x14ac:dyDescent="0.2">
      <c r="A17" s="79">
        <f t="shared" si="4"/>
        <v>7</v>
      </c>
      <c r="B17" s="79">
        <v>8</v>
      </c>
      <c r="C17" s="45">
        <v>20</v>
      </c>
      <c r="D17" s="45">
        <f t="shared" si="5"/>
        <v>1.05</v>
      </c>
      <c r="E17" s="45">
        <v>1.05</v>
      </c>
      <c r="F17" s="45">
        <f t="shared" si="2"/>
        <v>1.05</v>
      </c>
      <c r="G17" s="83">
        <f t="shared" si="0"/>
        <v>16.8</v>
      </c>
      <c r="H17" s="45">
        <f t="shared" si="1"/>
        <v>16</v>
      </c>
      <c r="I17" s="45">
        <v>0</v>
      </c>
      <c r="J17" s="83">
        <f t="shared" si="3"/>
        <v>16.446570826471149</v>
      </c>
    </row>
    <row r="18" spans="1:10" x14ac:dyDescent="0.2">
      <c r="A18" s="79">
        <f t="shared" si="4"/>
        <v>8</v>
      </c>
      <c r="B18" s="79">
        <v>9</v>
      </c>
      <c r="C18" s="45">
        <v>25.6</v>
      </c>
      <c r="D18" s="45">
        <f t="shared" si="5"/>
        <v>1.05</v>
      </c>
      <c r="E18" s="45">
        <v>1.05</v>
      </c>
      <c r="F18" s="45">
        <f t="shared" si="2"/>
        <v>1.05</v>
      </c>
      <c r="G18" s="83">
        <f t="shared" si="0"/>
        <v>21.504000000000005</v>
      </c>
      <c r="H18" s="45">
        <f t="shared" si="1"/>
        <v>20.480000000000004</v>
      </c>
      <c r="I18" s="45">
        <v>0</v>
      </c>
      <c r="J18" s="83">
        <f t="shared" si="3"/>
        <v>21.051610657883074</v>
      </c>
    </row>
    <row r="19" spans="1:10" x14ac:dyDescent="0.2">
      <c r="A19" s="79">
        <f t="shared" si="4"/>
        <v>9</v>
      </c>
      <c r="B19" s="79">
        <v>10</v>
      </c>
      <c r="C19" s="45">
        <v>48</v>
      </c>
      <c r="D19" s="45">
        <f>E18</f>
        <v>1.05</v>
      </c>
      <c r="E19" s="45">
        <v>1.05</v>
      </c>
      <c r="F19" s="45">
        <f t="shared" si="2"/>
        <v>1.05</v>
      </c>
      <c r="G19" s="83">
        <f t="shared" si="0"/>
        <v>40.320000000000007</v>
      </c>
      <c r="H19" s="45">
        <f t="shared" si="1"/>
        <v>38.400000000000006</v>
      </c>
      <c r="I19" s="45">
        <v>0</v>
      </c>
      <c r="J19" s="83">
        <f t="shared" si="3"/>
        <v>39.471769983530763</v>
      </c>
    </row>
    <row r="20" spans="1:10" x14ac:dyDescent="0.2">
      <c r="A20" s="79">
        <f t="shared" si="4"/>
        <v>10</v>
      </c>
      <c r="B20" s="79">
        <v>11</v>
      </c>
      <c r="C20" s="45">
        <v>48</v>
      </c>
      <c r="D20" s="45">
        <f t="shared" si="5"/>
        <v>1.05</v>
      </c>
      <c r="E20" s="45">
        <v>1.05</v>
      </c>
      <c r="F20" s="45">
        <f t="shared" si="2"/>
        <v>1.05</v>
      </c>
      <c r="G20" s="83">
        <f t="shared" si="0"/>
        <v>40.320000000000007</v>
      </c>
      <c r="H20" s="45">
        <f t="shared" si="1"/>
        <v>38.400000000000006</v>
      </c>
      <c r="I20" s="45">
        <v>0</v>
      </c>
      <c r="J20" s="83">
        <f t="shared" si="3"/>
        <v>39.471769983530763</v>
      </c>
    </row>
    <row r="21" spans="1:10" x14ac:dyDescent="0.2">
      <c r="A21" s="79">
        <f t="shared" si="4"/>
        <v>11</v>
      </c>
      <c r="B21" s="79">
        <v>14</v>
      </c>
      <c r="C21" s="45">
        <v>52.5</v>
      </c>
      <c r="D21" s="45">
        <f t="shared" si="5"/>
        <v>1.05</v>
      </c>
      <c r="E21" s="45">
        <v>1.2</v>
      </c>
      <c r="F21" s="45">
        <f t="shared" si="2"/>
        <v>1.125</v>
      </c>
      <c r="G21" s="83">
        <f t="shared" si="0"/>
        <v>47.25</v>
      </c>
      <c r="H21" s="45">
        <f t="shared" si="1"/>
        <v>42</v>
      </c>
      <c r="I21" s="45">
        <f>2*E21*C21</f>
        <v>126</v>
      </c>
      <c r="J21" s="83">
        <f t="shared" si="3"/>
        <v>46.322248419486762</v>
      </c>
    </row>
    <row r="22" spans="1:10" x14ac:dyDescent="0.2">
      <c r="A22" s="79">
        <v>12</v>
      </c>
      <c r="B22" s="79">
        <v>13</v>
      </c>
      <c r="C22" s="45">
        <v>53</v>
      </c>
      <c r="D22" s="45">
        <v>1.05</v>
      </c>
      <c r="E22" s="45">
        <v>1.2</v>
      </c>
      <c r="F22" s="45">
        <f t="shared" si="2"/>
        <v>1.125</v>
      </c>
      <c r="G22" s="83">
        <f t="shared" si="0"/>
        <v>47.7</v>
      </c>
      <c r="H22" s="45">
        <f t="shared" si="1"/>
        <v>42.400000000000006</v>
      </c>
      <c r="I22" s="45">
        <f t="shared" ref="I22:I31" si="6">2*E22*C22</f>
        <v>127.19999999999999</v>
      </c>
      <c r="J22" s="83">
        <f t="shared" si="3"/>
        <v>46.763412690148549</v>
      </c>
    </row>
    <row r="23" spans="1:10" x14ac:dyDescent="0.2">
      <c r="A23" s="79">
        <f t="shared" si="4"/>
        <v>13</v>
      </c>
      <c r="B23" s="79">
        <v>14</v>
      </c>
      <c r="C23" s="45">
        <v>53</v>
      </c>
      <c r="D23" s="45">
        <f t="shared" si="5"/>
        <v>1.2</v>
      </c>
      <c r="E23" s="45">
        <v>1.2</v>
      </c>
      <c r="F23" s="45">
        <f t="shared" si="2"/>
        <v>1.2</v>
      </c>
      <c r="G23" s="83">
        <f t="shared" si="0"/>
        <v>50.879999999999995</v>
      </c>
      <c r="H23" s="45">
        <f t="shared" si="1"/>
        <v>42.400000000000006</v>
      </c>
      <c r="I23" s="45">
        <f t="shared" si="6"/>
        <v>127.19999999999999</v>
      </c>
      <c r="J23" s="83">
        <f t="shared" si="3"/>
        <v>49.943412690148541</v>
      </c>
    </row>
    <row r="24" spans="1:10" x14ac:dyDescent="0.2">
      <c r="A24" s="79">
        <f>B23</f>
        <v>14</v>
      </c>
      <c r="B24" s="79">
        <v>15</v>
      </c>
      <c r="C24" s="45">
        <v>43.5</v>
      </c>
      <c r="D24" s="45">
        <f>E23</f>
        <v>1.2</v>
      </c>
      <c r="E24" s="45">
        <v>1.2</v>
      </c>
      <c r="F24" s="45">
        <f t="shared" si="2"/>
        <v>1.2</v>
      </c>
      <c r="G24" s="83">
        <f t="shared" si="0"/>
        <v>41.76</v>
      </c>
      <c r="H24" s="45">
        <f t="shared" si="1"/>
        <v>34.800000000000004</v>
      </c>
      <c r="I24" s="45">
        <f t="shared" si="6"/>
        <v>104.39999999999999</v>
      </c>
      <c r="J24" s="83">
        <f t="shared" si="3"/>
        <v>40.991291547574747</v>
      </c>
    </row>
    <row r="25" spans="1:10" x14ac:dyDescent="0.2">
      <c r="A25" s="79">
        <f t="shared" ref="A25:A31" si="7">B24</f>
        <v>15</v>
      </c>
      <c r="B25" s="79">
        <v>16</v>
      </c>
      <c r="C25" s="45">
        <v>40</v>
      </c>
      <c r="D25" s="45">
        <f t="shared" ref="D25:D30" si="8">E24</f>
        <v>1.2</v>
      </c>
      <c r="E25" s="45">
        <v>1.2</v>
      </c>
      <c r="F25" s="45">
        <f t="shared" si="2"/>
        <v>1.2</v>
      </c>
      <c r="G25" s="83">
        <f t="shared" si="0"/>
        <v>38.4</v>
      </c>
      <c r="H25" s="45">
        <f t="shared" si="1"/>
        <v>32</v>
      </c>
      <c r="I25" s="45">
        <f t="shared" si="6"/>
        <v>96</v>
      </c>
      <c r="J25" s="83">
        <f t="shared" si="3"/>
        <v>37.693141652942295</v>
      </c>
    </row>
    <row r="26" spans="1:10" x14ac:dyDescent="0.2">
      <c r="A26" s="79">
        <f t="shared" si="7"/>
        <v>16</v>
      </c>
      <c r="B26" s="79">
        <v>17</v>
      </c>
      <c r="C26" s="45">
        <v>42.6</v>
      </c>
      <c r="D26" s="45">
        <f t="shared" si="8"/>
        <v>1.2</v>
      </c>
      <c r="E26" s="45">
        <v>1.2</v>
      </c>
      <c r="F26" s="45">
        <f t="shared" si="2"/>
        <v>1.2</v>
      </c>
      <c r="G26" s="83">
        <f t="shared" si="0"/>
        <v>40.896000000000001</v>
      </c>
      <c r="H26" s="45">
        <f t="shared" si="1"/>
        <v>34.080000000000005</v>
      </c>
      <c r="I26" s="45">
        <f t="shared" si="6"/>
        <v>102.24</v>
      </c>
      <c r="J26" s="83">
        <f t="shared" si="3"/>
        <v>40.14319586038355</v>
      </c>
    </row>
    <row r="27" spans="1:10" x14ac:dyDescent="0.2">
      <c r="A27" s="79">
        <f t="shared" si="7"/>
        <v>17</v>
      </c>
      <c r="B27" s="79">
        <v>18</v>
      </c>
      <c r="C27" s="45">
        <v>40</v>
      </c>
      <c r="D27" s="45">
        <f t="shared" si="8"/>
        <v>1.2</v>
      </c>
      <c r="E27" s="45">
        <v>1.2</v>
      </c>
      <c r="F27" s="45">
        <f t="shared" si="2"/>
        <v>1.2</v>
      </c>
      <c r="G27" s="83">
        <f t="shared" si="0"/>
        <v>38.4</v>
      </c>
      <c r="H27" s="45">
        <f t="shared" si="1"/>
        <v>32</v>
      </c>
      <c r="I27" s="45">
        <f t="shared" si="6"/>
        <v>96</v>
      </c>
      <c r="J27" s="83">
        <f t="shared" si="3"/>
        <v>37.693141652942295</v>
      </c>
    </row>
    <row r="28" spans="1:10" x14ac:dyDescent="0.2">
      <c r="A28" s="79">
        <f t="shared" si="7"/>
        <v>18</v>
      </c>
      <c r="B28" s="79">
        <v>19</v>
      </c>
      <c r="C28" s="45">
        <v>53.3</v>
      </c>
      <c r="D28" s="45">
        <f t="shared" si="8"/>
        <v>1.2</v>
      </c>
      <c r="E28" s="45">
        <v>1.2</v>
      </c>
      <c r="F28" s="45">
        <f t="shared" si="2"/>
        <v>1.2</v>
      </c>
      <c r="G28" s="83">
        <f t="shared" si="0"/>
        <v>51.167999999999992</v>
      </c>
      <c r="H28" s="45">
        <f t="shared" si="1"/>
        <v>42.64</v>
      </c>
      <c r="I28" s="45">
        <f t="shared" si="6"/>
        <v>127.91999999999999</v>
      </c>
      <c r="J28" s="83">
        <f t="shared" si="3"/>
        <v>50.2261112525456</v>
      </c>
    </row>
    <row r="29" spans="1:10" x14ac:dyDescent="0.2">
      <c r="A29" s="79">
        <f t="shared" si="7"/>
        <v>19</v>
      </c>
      <c r="B29" s="79">
        <v>20</v>
      </c>
      <c r="C29" s="45">
        <v>60</v>
      </c>
      <c r="D29" s="45">
        <f t="shared" si="8"/>
        <v>1.2</v>
      </c>
      <c r="E29" s="45">
        <v>1.2</v>
      </c>
      <c r="F29" s="45">
        <f t="shared" si="2"/>
        <v>1.2</v>
      </c>
      <c r="G29" s="83">
        <f t="shared" si="0"/>
        <v>57.599999999999994</v>
      </c>
      <c r="H29" s="45">
        <f t="shared" si="1"/>
        <v>48</v>
      </c>
      <c r="I29" s="45">
        <f t="shared" si="6"/>
        <v>144</v>
      </c>
      <c r="J29" s="83">
        <f t="shared" si="3"/>
        <v>56.539712479413438</v>
      </c>
    </row>
    <row r="30" spans="1:10" x14ac:dyDescent="0.2">
      <c r="A30" s="79">
        <f t="shared" si="7"/>
        <v>20</v>
      </c>
      <c r="B30" s="79">
        <v>21</v>
      </c>
      <c r="C30" s="45">
        <v>49.6</v>
      </c>
      <c r="D30" s="45">
        <f t="shared" si="8"/>
        <v>1.2</v>
      </c>
      <c r="E30" s="45">
        <v>1.2</v>
      </c>
      <c r="F30" s="45">
        <f t="shared" si="2"/>
        <v>1.2</v>
      </c>
      <c r="G30" s="83">
        <f t="shared" si="0"/>
        <v>47.616</v>
      </c>
      <c r="H30" s="45">
        <f t="shared" si="1"/>
        <v>39.680000000000007</v>
      </c>
      <c r="I30" s="45">
        <f t="shared" si="6"/>
        <v>119.03999999999999</v>
      </c>
      <c r="J30" s="83">
        <f t="shared" si="3"/>
        <v>46.739495649648447</v>
      </c>
    </row>
    <row r="31" spans="1:10" x14ac:dyDescent="0.2">
      <c r="A31" s="79">
        <f t="shared" si="7"/>
        <v>21</v>
      </c>
      <c r="B31" s="79" t="s">
        <v>6</v>
      </c>
      <c r="C31" s="45">
        <v>10</v>
      </c>
      <c r="D31" s="45">
        <v>1.2</v>
      </c>
      <c r="E31" s="45">
        <v>1.2</v>
      </c>
      <c r="F31" s="45">
        <f t="shared" si="2"/>
        <v>1.2</v>
      </c>
      <c r="G31" s="83">
        <f t="shared" si="0"/>
        <v>9.6</v>
      </c>
      <c r="H31" s="45">
        <f t="shared" si="1"/>
        <v>8</v>
      </c>
      <c r="I31" s="45">
        <f t="shared" si="6"/>
        <v>24</v>
      </c>
      <c r="J31" s="83">
        <f t="shared" si="3"/>
        <v>9.4232854132355737</v>
      </c>
    </row>
    <row r="32" spans="1:10" x14ac:dyDescent="0.2">
      <c r="A32" s="228" t="s">
        <v>283</v>
      </c>
      <c r="B32" s="229"/>
      <c r="C32" s="98">
        <f>SUM(C10:C31)</f>
        <v>885.30000000000007</v>
      </c>
      <c r="D32" s="98"/>
      <c r="E32" s="98"/>
      <c r="F32" s="98"/>
      <c r="G32" s="98">
        <f>SUM(G10:G31)</f>
        <v>797.02200000000005</v>
      </c>
      <c r="H32" s="98">
        <f>SUM(H10:H31)</f>
        <v>708.24</v>
      </c>
      <c r="I32" s="98">
        <f>SUM(I10:I31)</f>
        <v>1194</v>
      </c>
      <c r="J32" s="143">
        <f>SUM(J10:J31)</f>
        <v>781.37745763374528</v>
      </c>
    </row>
    <row r="34" spans="1:5" x14ac:dyDescent="0.2">
      <c r="A34" s="70" t="s">
        <v>295</v>
      </c>
      <c r="D34" s="70">
        <f>I32*0.1</f>
        <v>119.4</v>
      </c>
      <c r="E34" s="70" t="s">
        <v>284</v>
      </c>
    </row>
    <row r="35" spans="1:5" x14ac:dyDescent="0.2">
      <c r="A35" s="70" t="s">
        <v>285</v>
      </c>
      <c r="D35" s="70">
        <f>I32-D34</f>
        <v>1074.5999999999999</v>
      </c>
      <c r="E35" s="70" t="s">
        <v>284</v>
      </c>
    </row>
    <row r="36" spans="1:5" x14ac:dyDescent="0.2">
      <c r="A36" s="70" t="s">
        <v>286</v>
      </c>
      <c r="D36" s="144">
        <f>G32-J32</f>
        <v>15.644542366254768</v>
      </c>
      <c r="E36" s="70" t="s">
        <v>287</v>
      </c>
    </row>
    <row r="37" spans="1:5" x14ac:dyDescent="0.2">
      <c r="A37" s="70" t="s">
        <v>288</v>
      </c>
    </row>
    <row r="38" spans="1:5" x14ac:dyDescent="0.2">
      <c r="B38" s="70" t="s">
        <v>289</v>
      </c>
      <c r="D38" s="70">
        <v>10</v>
      </c>
      <c r="E38" s="70" t="s">
        <v>290</v>
      </c>
    </row>
    <row r="39" spans="1:5" x14ac:dyDescent="0.2">
      <c r="B39" s="70" t="s">
        <v>291</v>
      </c>
      <c r="D39" s="70">
        <v>1.5</v>
      </c>
      <c r="E39" s="70" t="s">
        <v>292</v>
      </c>
    </row>
    <row r="40" spans="1:5" x14ac:dyDescent="0.2">
      <c r="B40" s="70" t="s">
        <v>293</v>
      </c>
      <c r="D40" s="144">
        <f>D36*D39*D38</f>
        <v>234.66813549382152</v>
      </c>
      <c r="E40" s="70" t="s">
        <v>294</v>
      </c>
    </row>
  </sheetData>
  <mergeCells count="5">
    <mergeCell ref="A7:B7"/>
    <mergeCell ref="A32:B32"/>
    <mergeCell ref="A1:J1"/>
    <mergeCell ref="A2:J2"/>
    <mergeCell ref="A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Orçamento</vt:lpstr>
      <vt:lpstr>cronograma</vt:lpstr>
      <vt:lpstr>cpu</vt:lpstr>
      <vt:lpstr>BDI</vt:lpstr>
      <vt:lpstr>memoria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deneb</dc:creator>
  <cp:lastModifiedBy>Jose Reinaldo</cp:lastModifiedBy>
  <cp:lastPrinted>2023-06-12T16:10:22Z</cp:lastPrinted>
  <dcterms:created xsi:type="dcterms:W3CDTF">2022-05-19T17:34:27Z</dcterms:created>
  <dcterms:modified xsi:type="dcterms:W3CDTF">2023-06-12T19:16:02Z</dcterms:modified>
</cp:coreProperties>
</file>